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336C0A40-EDB2-479C-B59D-6EED4875D4DC}" xr6:coauthVersionLast="47" xr6:coauthVersionMax="47" xr10:uidLastSave="{00000000-0000-0000-0000-000000000000}"/>
  <bookViews>
    <workbookView xWindow="-28920" yWindow="-4815" windowWidth="29040" windowHeight="15720" xr2:uid="{62445728-E8CC-4145-878C-B0CB3D60CF01}"/>
  </bookViews>
  <sheets>
    <sheet name="本工事費内訳書（函渠工事）" sheetId="9" r:id="rId1"/>
    <sheet name="内訳書（函渠工事）" sheetId="14" r:id="rId2"/>
    <sheet name="明細書（函渠工事）" sheetId="10" r:id="rId3"/>
    <sheet name="代価表（函渠工事）" sheetId="13" r:id="rId4"/>
    <sheet name="単価表（函渠工事）" sheetId="20" r:id="rId5"/>
    <sheet name="施工パッケージ（函渠工事）" sheetId="23" r:id="rId6"/>
    <sheet name="本工事費内訳書（護岸工事）" sheetId="24" r:id="rId7"/>
    <sheet name="内訳書（護岸工事）" sheetId="25" r:id="rId8"/>
    <sheet name="明細書 （護岸工事）" sheetId="26" r:id="rId9"/>
    <sheet name="代価表 (護岸工事)" sheetId="27" r:id="rId10"/>
    <sheet name="単価表 (護岸工事)" sheetId="28" r:id="rId11"/>
    <sheet name="施工パッケージ (護岸工事)" sheetId="29" r:id="rId12"/>
    <sheet name="本工事費内訳書 (道路工事)" sheetId="30" r:id="rId13"/>
    <sheet name="内訳書 (道路工事)" sheetId="31" r:id="rId14"/>
    <sheet name="明細書 (道路工事)" sheetId="32" r:id="rId15"/>
    <sheet name="代価表 (道路工事)" sheetId="33" r:id="rId16"/>
    <sheet name="単価表 (道路工事)" sheetId="34" r:id="rId17"/>
    <sheet name="施工パッケージ (道路工事)" sheetId="35" r:id="rId18"/>
    <sheet name="金抜骨材関係単価" sheetId="36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" localSheetId="18">#REF!</definedName>
    <definedName name="_">#REF!</definedName>
    <definedName name="_____muc8" localSheetId="18">#REF!</definedName>
    <definedName name="_____muc8">#REF!</definedName>
    <definedName name="____A1">#REF!</definedName>
    <definedName name="____A202000">#REF!</definedName>
    <definedName name="____kb1">#REF!</definedName>
    <definedName name="____kb2">#REF!</definedName>
    <definedName name="____kb3">#REF!</definedName>
    <definedName name="____kh1">#REF!</definedName>
    <definedName name="____kh2">#REF!</definedName>
    <definedName name="____kh3">#REF!</definedName>
    <definedName name="____lb1">#REF!</definedName>
    <definedName name="____lb2">#REF!</definedName>
    <definedName name="____lb3">#REF!</definedName>
    <definedName name="____lb4">#REF!</definedName>
    <definedName name="____lb5">#REF!</definedName>
    <definedName name="____lh1">#REF!</definedName>
    <definedName name="____lh2">#REF!</definedName>
    <definedName name="____lh3">#REF!</definedName>
    <definedName name="____lh4">#REF!</definedName>
    <definedName name="____lh5">#REF!</definedName>
    <definedName name="____muc8">#REF!</definedName>
    <definedName name="____rb1">#REF!</definedName>
    <definedName name="____rb2">#REF!</definedName>
    <definedName name="____rb3">#REF!</definedName>
    <definedName name="____rb4">#REF!</definedName>
    <definedName name="____rb5">#REF!</definedName>
    <definedName name="____rh1">#REF!</definedName>
    <definedName name="____rh2">#REF!</definedName>
    <definedName name="____rh3">#REF!</definedName>
    <definedName name="____rh4">#REF!</definedName>
    <definedName name="____rh5">#REF!</definedName>
    <definedName name="____s1">#REF!</definedName>
    <definedName name="____vlL9">#REF!</definedName>
    <definedName name="____yb1">#REF!</definedName>
    <definedName name="____yb2">#REF!</definedName>
    <definedName name="____yb3">#REF!</definedName>
    <definedName name="____yb4">#REF!</definedName>
    <definedName name="____yb5">#REF!</definedName>
    <definedName name="____yb6">#REF!</definedName>
    <definedName name="____yh1">#REF!</definedName>
    <definedName name="____yh2">#REF!</definedName>
    <definedName name="____yh3">#REF!</definedName>
    <definedName name="____yh4">#REF!</definedName>
    <definedName name="____yh5">#REF!</definedName>
    <definedName name="____yh6">#REF!</definedName>
    <definedName name="____yh7">#REF!</definedName>
    <definedName name="___A1">#REF!</definedName>
    <definedName name="___A202000">#REF!</definedName>
    <definedName name="___kb1">#REF!</definedName>
    <definedName name="___kb2">#REF!</definedName>
    <definedName name="___kb3">#REF!</definedName>
    <definedName name="___kh1">#REF!</definedName>
    <definedName name="___kh2">#REF!</definedName>
    <definedName name="___kh3">#REF!</definedName>
    <definedName name="___lb1">#REF!</definedName>
    <definedName name="___lb2">#REF!</definedName>
    <definedName name="___lb3">#REF!</definedName>
    <definedName name="___lb4">#REF!</definedName>
    <definedName name="___lb5">#REF!</definedName>
    <definedName name="___lh1">#REF!</definedName>
    <definedName name="___lh2">#REF!</definedName>
    <definedName name="___lh3">#REF!</definedName>
    <definedName name="___lh4">#REF!</definedName>
    <definedName name="___lh5">#REF!</definedName>
    <definedName name="___MP1">#REF!</definedName>
    <definedName name="___muc8">#REF!</definedName>
    <definedName name="___rb1">#REF!</definedName>
    <definedName name="___rb2">#REF!</definedName>
    <definedName name="___rb3">#REF!</definedName>
    <definedName name="___rb4">#REF!</definedName>
    <definedName name="___rb5">#REF!</definedName>
    <definedName name="___rh1">#REF!</definedName>
    <definedName name="___rh2">#REF!</definedName>
    <definedName name="___rh3">#REF!</definedName>
    <definedName name="___rh4">#REF!</definedName>
    <definedName name="___rh5">#REF!</definedName>
    <definedName name="___s1">#REF!</definedName>
    <definedName name="___vlL9">#REF!</definedName>
    <definedName name="___yb1">#REF!</definedName>
    <definedName name="___yb2">#REF!</definedName>
    <definedName name="___yb3">#REF!</definedName>
    <definedName name="___yb4">#REF!</definedName>
    <definedName name="___yb5">#REF!</definedName>
    <definedName name="___yb6">#REF!</definedName>
    <definedName name="___yh1">#REF!</definedName>
    <definedName name="___yh2">#REF!</definedName>
    <definedName name="___yh3">#REF!</definedName>
    <definedName name="___yh4">#REF!</definedName>
    <definedName name="___yh5">#REF!</definedName>
    <definedName name="___yh6">#REF!</definedName>
    <definedName name="___yh7">#REF!</definedName>
    <definedName name="__123Graph_A" hidden="1">#REF!</definedName>
    <definedName name="__123Graph_B" hidden="1">#REF!</definedName>
    <definedName name="__A1">#REF!</definedName>
    <definedName name="__A202000">#REF!</definedName>
    <definedName name="__FNO10">[1]構造図!$I$76</definedName>
    <definedName name="__FNO11">[1]構造図!$G$81</definedName>
    <definedName name="__FNO17">[1]構造図!$F$91</definedName>
    <definedName name="__FNO2">[1]構造図!$E$78</definedName>
    <definedName name="__FNO22">[1]構造図!$E$89</definedName>
    <definedName name="__FNO23">[1]構造図!$G$89</definedName>
    <definedName name="__FNO25">[1]構造図!$B$86</definedName>
    <definedName name="__FNO3">[1]構造図!$H$78</definedName>
    <definedName name="__FNO31">[1]構造図!$D$89</definedName>
    <definedName name="__FNO32">[1]構造図!$J$89</definedName>
    <definedName name="__FNO33">[1]構造図!$G$95</definedName>
    <definedName name="__FNO36">[1]構造図!$G$97</definedName>
    <definedName name="__FNO37">[1]構造図!$C$93</definedName>
    <definedName name="__FNO38">[1]構造図!$J$93</definedName>
    <definedName name="__FNO40">[1]構造図!$S$89</definedName>
    <definedName name="__FNO41">[1]構造図!$R$86</definedName>
    <definedName name="__FNO42">[1]構造図!$R$89</definedName>
    <definedName name="__FNO43">[1]構造図!$P$80</definedName>
    <definedName name="__FNO44">[1]構造図!$P$95</definedName>
    <definedName name="__FNO45">[1]構造図!$O$90</definedName>
    <definedName name="__FNO5">[1]構造図!$E$80</definedName>
    <definedName name="__FNO9">[1]構造図!$E$76</definedName>
    <definedName name="__H1" localSheetId="18">#REF!</definedName>
    <definedName name="__H1">#REF!</definedName>
    <definedName name="__H4" localSheetId="18">#REF!</definedName>
    <definedName name="__H4">#REF!</definedName>
    <definedName name="__H5" localSheetId="18">#REF!</definedName>
    <definedName name="__H5">#REF!</definedName>
    <definedName name="__H6">#REF!</definedName>
    <definedName name="__H7">#REF!</definedName>
    <definedName name="__HNO10">[1]構造図!$D$23</definedName>
    <definedName name="__HNO11">[1]構造図!$J$23</definedName>
    <definedName name="__HNO17">[1]構造図!$E$31</definedName>
    <definedName name="__HNO18">[1]構造図!$H$31</definedName>
    <definedName name="__HNO19">[1]構造図!$E$34</definedName>
    <definedName name="__HNO2">[1]構造図!$E$27</definedName>
    <definedName name="__HNO21">[1]構造図!$G$35</definedName>
    <definedName name="__HNO22">[1]構造図!$G$40</definedName>
    <definedName name="__HNO23">[1]構造図!$E$40</definedName>
    <definedName name="__HNO24">[1]構造図!$I$40</definedName>
    <definedName name="__HNO25">[1]構造図!$D$42</definedName>
    <definedName name="__HNO26">[1]構造図!$J$42</definedName>
    <definedName name="__HNO29">[1]構造図!$C$38</definedName>
    <definedName name="__HNO3">[1]構造図!$H$27</definedName>
    <definedName name="__HNO30">[1]構造図!$K$38</definedName>
    <definedName name="__HNO40">[1]構造図!$G$43</definedName>
    <definedName name="__HNO41">[1]構造図!$P$25</definedName>
    <definedName name="__HNO42">[1]構造図!$P$40</definedName>
    <definedName name="__HNO43">[1]構造図!$R$31</definedName>
    <definedName name="__HNO44">[1]構造図!$R$34</definedName>
    <definedName name="__HNO45">[1]構造図!$O$35</definedName>
    <definedName name="__HNO46">[1]構造図!$Q$35</definedName>
    <definedName name="__HNO5">[1]構造図!$D$27</definedName>
    <definedName name="__kb1" localSheetId="18">#REF!</definedName>
    <definedName name="__kb1">#REF!</definedName>
    <definedName name="__kb2" localSheetId="18">#REF!</definedName>
    <definedName name="__kb2">#REF!</definedName>
    <definedName name="__kb3" localSheetId="18">#REF!</definedName>
    <definedName name="__kb3">#REF!</definedName>
    <definedName name="__kh1">#REF!</definedName>
    <definedName name="__kh2">#REF!</definedName>
    <definedName name="__kh3">#REF!</definedName>
    <definedName name="__Ｋr1" localSheetId="18">#REF!</definedName>
    <definedName name="__Ｋr1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1">#REF!</definedName>
    <definedName name="__lh2">#REF!</definedName>
    <definedName name="__lh3">#REF!</definedName>
    <definedName name="__lh4">#REF!</definedName>
    <definedName name="__lh5">#REF!</definedName>
    <definedName name="__MP1">#REF!</definedName>
    <definedName name="__muc8">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2">#REF!</definedName>
    <definedName name="__rh3">#REF!</definedName>
    <definedName name="__rh4">#REF!</definedName>
    <definedName name="__rh5">#REF!</definedName>
    <definedName name="__s1">#REF!</definedName>
    <definedName name="__SNO1">[1]構造図!$N$51</definedName>
    <definedName name="__SNO2">[1]構造図!$N$53</definedName>
    <definedName name="__SNO3">[1]構造図!$N$70</definedName>
    <definedName name="__SNO4">[1]構造図!$M$63</definedName>
    <definedName name="__vlL9">#REF!</definedName>
    <definedName name="__yb1" localSheetId="18">#REF!</definedName>
    <definedName name="__yb1">#REF!</definedName>
    <definedName name="__yb2" localSheetId="18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1" localSheetId="18">#REF!</definedName>
    <definedName name="_1">#REF!</definedName>
    <definedName name="_1.設計条件">#REF!</definedName>
    <definedName name="_1.設備入力">#REF!</definedName>
    <definedName name="_1.矢板1">#REF!</definedName>
    <definedName name="_14s1_">#REF!</definedName>
    <definedName name="_1A1_">#REF!</definedName>
    <definedName name="_1P" localSheetId="18">#REF!</definedName>
    <definedName name="_1P">#REF!</definedName>
    <definedName name="_2" localSheetId="18">#REF!</definedName>
    <definedName name="_2">#REF!</definedName>
    <definedName name="_2.1月目">#REF!</definedName>
    <definedName name="_2.機械損料">#REF!</definedName>
    <definedName name="_2.数量積算">#REF!</definedName>
    <definedName name="_2.矢板2">#REF!</definedName>
    <definedName name="_2H1_">#REF!</definedName>
    <definedName name="_2P">#REF!</definedName>
    <definedName name="_3">#REF!</definedName>
    <definedName name="_3.2月目">#REF!</definedName>
    <definedName name="_3.工事費">#REF!</definedName>
    <definedName name="_3.集計">#REF!</definedName>
    <definedName name="_3.添加材計算">#REF!</definedName>
    <definedName name="_3H4_">#REF!</definedName>
    <definedName name="_3P">#REF!</definedName>
    <definedName name="_4">#REF!</definedName>
    <definedName name="_4H5_">#REF!</definedName>
    <definedName name="_4P">#REF!</definedName>
    <definedName name="_5">#REF!</definedName>
    <definedName name="_5H6_">#REF!</definedName>
    <definedName name="_5P">#REF!</definedName>
    <definedName name="_6H7_">#REF!</definedName>
    <definedName name="_6P">#REF!</definedName>
    <definedName name="_7P">#REF!</definedName>
    <definedName name="_7Print_Area_02">#REF!</definedName>
    <definedName name="_8P">#REF!</definedName>
    <definedName name="_A1">#REF!</definedName>
    <definedName name="_A202000">#REF!</definedName>
    <definedName name="_BRANCH_\N_">#REF!</definedName>
    <definedName name="_C">#REF!</definedName>
    <definedName name="_DOWN_">#REF!</definedName>
    <definedName name="_END">[2]塩ビ製人孔!$AM$6</definedName>
    <definedName name="_Fill" hidden="1">#REF!</definedName>
    <definedName name="_FNO10">[1]構造図!$I$76</definedName>
    <definedName name="_FNO11">[1]構造図!$G$81</definedName>
    <definedName name="_FNO17">[1]構造図!$F$91</definedName>
    <definedName name="_FNO2">[1]構造図!$E$78</definedName>
    <definedName name="_FNO22">[1]構造図!$E$89</definedName>
    <definedName name="_FNO23">[1]構造図!$G$89</definedName>
    <definedName name="_FNO25">[1]構造図!$B$86</definedName>
    <definedName name="_FNO3">[1]構造図!$H$78</definedName>
    <definedName name="_FNO31">[1]構造図!$D$89</definedName>
    <definedName name="_FNO32">[1]構造図!$J$89</definedName>
    <definedName name="_FNO33">[1]構造図!$G$95</definedName>
    <definedName name="_FNO36">[1]構造図!$G$97</definedName>
    <definedName name="_FNO37">[1]構造図!$C$93</definedName>
    <definedName name="_FNO38">[1]構造図!$J$93</definedName>
    <definedName name="_FNO40">[1]構造図!$S$89</definedName>
    <definedName name="_FNO41">[1]構造図!$R$86</definedName>
    <definedName name="_FNO42">[1]構造図!$R$89</definedName>
    <definedName name="_FNO43">[1]構造図!$P$80</definedName>
    <definedName name="_FNO44">[1]構造図!$P$95</definedName>
    <definedName name="_FNO45">[1]構造図!$O$90</definedName>
    <definedName name="_FNO5">[1]構造図!$E$80</definedName>
    <definedName name="_FNO9">[1]構造図!$E$76</definedName>
    <definedName name="_H1" localSheetId="18">#REF!</definedName>
    <definedName name="_H1">#REF!</definedName>
    <definedName name="_H4" localSheetId="18">#REF!</definedName>
    <definedName name="_H4">#REF!</definedName>
    <definedName name="_H5" localSheetId="18">#REF!</definedName>
    <definedName name="_H5">#REF!</definedName>
    <definedName name="_H6">#REF!</definedName>
    <definedName name="_H7">#REF!</definedName>
    <definedName name="_HNO10">[1]構造図!$D$23</definedName>
    <definedName name="_HNO11">[1]構造図!$J$23</definedName>
    <definedName name="_HNO17">[1]構造図!$E$31</definedName>
    <definedName name="_HNO18">[1]構造図!$H$31</definedName>
    <definedName name="_HNO19">[1]構造図!$E$34</definedName>
    <definedName name="_HNO2">[1]構造図!$E$27</definedName>
    <definedName name="_HNO21">[1]構造図!$G$35</definedName>
    <definedName name="_HNO22">[1]構造図!$G$40</definedName>
    <definedName name="_HNO23">[1]構造図!$E$40</definedName>
    <definedName name="_HNO24">[1]構造図!$I$40</definedName>
    <definedName name="_HNO25">[1]構造図!$D$42</definedName>
    <definedName name="_HNO26">[1]構造図!$J$42</definedName>
    <definedName name="_HNO29">[1]構造図!$C$38</definedName>
    <definedName name="_HNO3">[1]構造図!$H$27</definedName>
    <definedName name="_HNO30">[1]構造図!$K$38</definedName>
    <definedName name="_HNO40">[1]構造図!$G$43</definedName>
    <definedName name="_HNO41">[1]構造図!$P$25</definedName>
    <definedName name="_HNO42">[1]構造図!$P$40</definedName>
    <definedName name="_HNO43">[1]構造図!$R$31</definedName>
    <definedName name="_HNO44">[1]構造図!$R$34</definedName>
    <definedName name="_HNO45">[1]構造図!$O$35</definedName>
    <definedName name="_HNO46">[1]構造図!$Q$35</definedName>
    <definedName name="_HNO5">[1]構造図!$D$27</definedName>
    <definedName name="_IF__CELLPOINTE" localSheetId="18">#REF!</definedName>
    <definedName name="_IF__CELLPOINTE">#REF!</definedName>
    <definedName name="_kb1" localSheetId="18">#REF!</definedName>
    <definedName name="_kb1">#REF!</definedName>
    <definedName name="_kb2" localSheetId="18">#REF!</definedName>
    <definedName name="_kb2">#REF!</definedName>
    <definedName name="_kb3" localSheetId="18">#REF!</definedName>
    <definedName name="_kb3">#REF!</definedName>
    <definedName name="_Key1" hidden="1">#REF!</definedName>
    <definedName name="_Key2" hidden="1">#REF!</definedName>
    <definedName name="_kh1">#REF!</definedName>
    <definedName name="_kh2">#REF!</definedName>
    <definedName name="_kh3">#REF!</definedName>
    <definedName name="_Ｋr1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ET_範囲名2__C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MENU_PPR">#REF!</definedName>
    <definedName name="_MENU_PPR_GU_Q">#REF!</definedName>
    <definedName name="_MP1">#REF!</definedName>
    <definedName name="_muc8">#REF!</definedName>
    <definedName name="_Order1" hidden="1">0</definedName>
    <definedName name="_Order2" hidden="1">255</definedName>
    <definedName name="_P1">#REF!</definedName>
    <definedName name="_p2">#REF!</definedName>
    <definedName name="_p3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egression_Int" hidden="1">1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s1">#REF!</definedName>
    <definedName name="_SNO1">[1]構造図!$N$51</definedName>
    <definedName name="_SNO2">[1]構造図!$N$53</definedName>
    <definedName name="_SNO3">[1]構造図!$N$70</definedName>
    <definedName name="_SNO4">[1]構造図!$M$63</definedName>
    <definedName name="_Sort" localSheetId="18" hidden="1">#REF!</definedName>
    <definedName name="_Sort" hidden="1">#REF!</definedName>
    <definedName name="_Table1_In1" localSheetId="18" hidden="1">#REF!</definedName>
    <definedName name="_Table1_In1" hidden="1">#REF!</definedName>
    <definedName name="_Table1_Out" localSheetId="18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T2" localSheetId="18" hidden="1">{#N/A,#N/A,TRUE,"本工事費内訳表";#N/A,#N/A,TRUE,"A";#N/A,#N/A,TRUE,"B"}</definedName>
    <definedName name="_TT2" hidden="1">{#N/A,#N/A,TRUE,"本工事費内訳表";#N/A,#N/A,TRUE,"A";#N/A,#N/A,TRUE,"B"}</definedName>
    <definedName name="_vlL9">#REF!</definedName>
    <definedName name="_yb1" localSheetId="18">#REF!</definedName>
    <definedName name="_yb1">#REF!</definedName>
    <definedName name="_yb2" localSheetId="18">#REF!</definedName>
    <definedName name="_yb2">#REF!</definedName>
    <definedName name="_yb3" localSheetId="18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_印刷">[2]塩ビ製人孔!$AL$6</definedName>
    <definedName name="\0" localSheetId="18">#REF!</definedName>
    <definedName name="\0">#REF!</definedName>
    <definedName name="\1" localSheetId="18">#REF!</definedName>
    <definedName name="\1">#REF!</definedName>
    <definedName name="\10" localSheetId="18">#REF!</definedName>
    <definedName name="\10">#REF!</definedName>
    <definedName name="\111">#REF!</definedName>
    <definedName name="\1111">#REF!</definedName>
    <definedName name="\1122">#REF!</definedName>
    <definedName name="\123">#REF!</definedName>
    <definedName name="\1234">#REF!</definedName>
    <definedName name="\2">#REF!</definedName>
    <definedName name="\3">#REF!</definedName>
    <definedName name="\4">#REF!</definedName>
    <definedName name="\5">#REF!</definedName>
    <definedName name="\6">#REF!</definedName>
    <definedName name="\7">#REF!</definedName>
    <definedName name="\8">#REF!</definedName>
    <definedName name="\9">#REF!</definedName>
    <definedName name="\A" localSheetId="18">#REF!</definedName>
    <definedName name="\A">#REF!</definedName>
    <definedName name="\B" localSheetId="18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 localSheetId="18">#REF!</definedName>
    <definedName name="\i">#REF!</definedName>
    <definedName name="\j" localSheetId="18">#REF!</definedName>
    <definedName name="\j">#REF!</definedName>
    <definedName name="\K" localSheetId="18">#REF!</definedName>
    <definedName name="\K">#REF!</definedName>
    <definedName name="\KEIHI">#REF!</definedName>
    <definedName name="\l">#REF!</definedName>
    <definedName name="\m">#REF!</definedName>
    <definedName name="\n">#REF!</definedName>
    <definedName name="\O">#REF!</definedName>
    <definedName name="\P" localSheetId="18">#REF!</definedName>
    <definedName name="\P">#REF!</definedName>
    <definedName name="\q">#REF!</definedName>
    <definedName name="\r">#REF!</definedName>
    <definedName name="\s">#REF!</definedName>
    <definedName name="\SIUNTEN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#N/A</definedName>
    <definedName name="A" localSheetId="18">#REF!</definedName>
    <definedName name="A">#REF!</definedName>
    <definedName name="A.数量計算" localSheetId="18">#REF!</definedName>
    <definedName name="A.数量計算">#REF!</definedName>
    <definedName name="A_1">'[3]Ａ代価 '!$A$1:$K$65</definedName>
    <definedName name="Ａ_2" localSheetId="18">#REF!</definedName>
    <definedName name="Ａ_2">#REF!</definedName>
    <definedName name="Ａ_３" localSheetId="18">#REF!</definedName>
    <definedName name="Ａ_３">#REF!</definedName>
    <definedName name="Ａ_４" localSheetId="18">#REF!</definedName>
    <definedName name="Ａ_４">#REF!</definedName>
    <definedName name="Ａ_５">#REF!</definedName>
    <definedName name="AA" localSheetId="18" hidden="1">{#N/A,#N/A,TRUE,"本工事費内訳表";#N/A,#N/A,TRUE,"A";#N/A,#N/A,TRUE,"B"}</definedName>
    <definedName name="AA" hidden="1">{#N/A,#N/A,TRUE,"本工事費内訳表";#N/A,#N/A,TRUE,"A";#N/A,#N/A,TRUE,"B"}</definedName>
    <definedName name="AAA" localSheetId="18" hidden="1">{#N/A,#N/A,TRUE,"本工事費内訳表";#N/A,#N/A,TRUE,"A";#N/A,#N/A,TRUE,"B"}</definedName>
    <definedName name="AAA" hidden="1">{#N/A,#N/A,TRUE,"本工事費内訳表";#N/A,#N/A,TRUE,"A";#N/A,#N/A,TRUE,"B"}</definedName>
    <definedName name="AAAA">#REF!</definedName>
    <definedName name="abv" localSheetId="18">#REF!</definedName>
    <definedName name="abv">#REF!</definedName>
    <definedName name="AccessDatabase" hidden="1">"D:\My Documents\融雪設計\内訳書原稿.mdb"</definedName>
    <definedName name="aet" localSheetId="1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et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h">#REF!</definedName>
    <definedName name="ahr" localSheetId="18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ahr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anscount" hidden="1">4</definedName>
    <definedName name="AR11_">#REF!</definedName>
    <definedName name="arh" localSheetId="18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arh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A代価">#REF!</definedName>
    <definedName name="Ｂ" localSheetId="18">#REF!</definedName>
    <definedName name="Ｂ">#REF!</definedName>
    <definedName name="B.積算資料">#REF!</definedName>
    <definedName name="Ｂ_10">#REF!</definedName>
    <definedName name="Ｂ_11">#REF!</definedName>
    <definedName name="Ｂ_12">#REF!</definedName>
    <definedName name="Ｂ_13">#REF!</definedName>
    <definedName name="Ｂ_14">#REF!</definedName>
    <definedName name="Ｂ_15">#REF!</definedName>
    <definedName name="Ｂ_16">#REF!</definedName>
    <definedName name="Ｂ_17">#REF!</definedName>
    <definedName name="B_7">#REF!</definedName>
    <definedName name="B_8">#REF!</definedName>
    <definedName name="Ｂ_９">#REF!</definedName>
    <definedName name="B1..J69_">#REF!</definedName>
    <definedName name="B170..J238_">#REF!</definedName>
    <definedName name="B255..J323_">#REF!</definedName>
    <definedName name="B340..J408_">#REF!</definedName>
    <definedName name="B86..J154_">#REF!</definedName>
    <definedName name="bb">#REF!</definedName>
    <definedName name="BS_CO">#REF!</definedName>
    <definedName name="bsb">#REF!</definedName>
    <definedName name="bsf">#REF!</definedName>
    <definedName name="bt">#REF!</definedName>
    <definedName name="Bv">#REF!</definedName>
    <definedName name="Ｂの１">#REF!</definedName>
    <definedName name="Ｂの２">#REF!</definedName>
    <definedName name="Ｂの３">#REF!</definedName>
    <definedName name="Ｂの４">#REF!</definedName>
    <definedName name="Ｂの５">#REF!</definedName>
    <definedName name="Ｂの６">#REF!</definedName>
    <definedName name="B代価">#REF!</definedName>
    <definedName name="C.消耗費">#REF!</definedName>
    <definedName name="Ｃ_10">#REF!</definedName>
    <definedName name="Ｃ_12">#REF!</definedName>
    <definedName name="Ｃ_13">#REF!</definedName>
    <definedName name="Ｃ_14">#REF!</definedName>
    <definedName name="Ｃ_15">#REF!</definedName>
    <definedName name="Ｃ_16">#REF!</definedName>
    <definedName name="Ｃ_17">#REF!</definedName>
    <definedName name="Ｃ_18">#REF!</definedName>
    <definedName name="Ｃ_19">#REF!</definedName>
    <definedName name="Ｃ_20">#REF!</definedName>
    <definedName name="Ｃ_21">#REF!</definedName>
    <definedName name="Ｃ_22">#REF!</definedName>
    <definedName name="Ｃ_23">#REF!</definedName>
    <definedName name="Ｃ_24">#REF!</definedName>
    <definedName name="C_25">#REF!</definedName>
    <definedName name="C_26">#REF!</definedName>
    <definedName name="C_27">#REF!</definedName>
    <definedName name="C_28">#REF!</definedName>
    <definedName name="C_29">#REF!</definedName>
    <definedName name="Ｃ_3">#REF!</definedName>
    <definedName name="C_30">#REF!</definedName>
    <definedName name="C_31">#REF!</definedName>
    <definedName name="Ｃ_32">#REF!</definedName>
    <definedName name="Ｃ_33">#REF!</definedName>
    <definedName name="Ｃ_34">#REF!</definedName>
    <definedName name="Ｃ_35">#REF!</definedName>
    <definedName name="Ｃ_36">#REF!</definedName>
    <definedName name="Ｃ_37">#REF!</definedName>
    <definedName name="Ｃ_38">#REF!</definedName>
    <definedName name="Ｃ_39">#REF!</definedName>
    <definedName name="Ｃ_４">#REF!</definedName>
    <definedName name="Ｃ_40">#REF!</definedName>
    <definedName name="Ｃ_41">#REF!</definedName>
    <definedName name="Ｃ_42">#REF!</definedName>
    <definedName name="Ｃ_43">#REF!</definedName>
    <definedName name="Ｃ_４４">#REF!</definedName>
    <definedName name="Ｃ_５">#REF!</definedName>
    <definedName name="Ｃ_６">#REF!</definedName>
    <definedName name="Ｃ_7">#REF!</definedName>
    <definedName name="Ｃ_8">#REF!</definedName>
    <definedName name="Ｃ_9">#REF!</definedName>
    <definedName name="Ｃ_Ｓ５">#REF!</definedName>
    <definedName name="Ｃ_の７">#REF!</definedName>
    <definedName name="ＣＣの５">#REF!</definedName>
    <definedName name="CNT">#REF!</definedName>
    <definedName name="COPY">#REF!</definedName>
    <definedName name="Ｃの１">#REF!</definedName>
    <definedName name="Ｃの１０">#REF!</definedName>
    <definedName name="Ｃの１１">#REF!</definedName>
    <definedName name="Ｃの１１１">#REF!</definedName>
    <definedName name="Ｃの１２">#REF!</definedName>
    <definedName name="Ｃの１３">#REF!</definedName>
    <definedName name="Ｃの１４">#REF!</definedName>
    <definedName name="Ｃの１５">#REF!</definedName>
    <definedName name="Ｃの１６">#REF!</definedName>
    <definedName name="Ｃの１７">#REF!</definedName>
    <definedName name="Ｃの１８">#REF!</definedName>
    <definedName name="Ｃの１９">#REF!</definedName>
    <definedName name="Ｃの２">#REF!</definedName>
    <definedName name="Ｃの２０">#REF!</definedName>
    <definedName name="Ｃの２１">#REF!</definedName>
    <definedName name="Ｃの２２">#REF!</definedName>
    <definedName name="Ｃの２３">#REF!</definedName>
    <definedName name="Ｃの２４">#REF!</definedName>
    <definedName name="Ｃの２５">#REF!</definedName>
    <definedName name="Ｃの２６">#REF!</definedName>
    <definedName name="Ｃの２７">#REF!</definedName>
    <definedName name="Ｃの２８">#REF!</definedName>
    <definedName name="Ｃの２９">#REF!</definedName>
    <definedName name="Ｃの３">#REF!</definedName>
    <definedName name="Ｃの３０">#REF!</definedName>
    <definedName name="Ｃの３１">#REF!</definedName>
    <definedName name="Ｃの３２">#REF!</definedName>
    <definedName name="Ｃの３３">#REF!</definedName>
    <definedName name="Ｃの３４">#REF!</definedName>
    <definedName name="Ｃの３５">#REF!</definedName>
    <definedName name="Ｃの３６">#REF!</definedName>
    <definedName name="Ｃの３９">#REF!</definedName>
    <definedName name="Ｃの４">#REF!</definedName>
    <definedName name="Ｃの４０">#REF!</definedName>
    <definedName name="Ｃの４１">#REF!</definedName>
    <definedName name="Ｃの４２">#REF!</definedName>
    <definedName name="Ｃの４３">#REF!</definedName>
    <definedName name="Ｃの４９">#REF!</definedName>
    <definedName name="Ｃノ５">#REF!</definedName>
    <definedName name="Ｃの５">#REF!</definedName>
    <definedName name="Ｃの６">#REF!</definedName>
    <definedName name="Ｃの７">#REF!</definedName>
    <definedName name="Ｃの８">#REF!</definedName>
    <definedName name="Ｃの９">#REF!</definedName>
    <definedName name="Ｃ代価表一覧表">#REF!</definedName>
    <definedName name="C表">#REF!</definedName>
    <definedName name="ｄ">#REF!</definedName>
    <definedName name="D_CTC">#REF!</definedName>
    <definedName name="D_PL">#REF!</definedName>
    <definedName name="D10_4.0">#REF!</definedName>
    <definedName name="D10_4.5">#REF!</definedName>
    <definedName name="data">#REF!</definedName>
    <definedName name="dfaj" localSheetId="18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dfaj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E0">#REF!</definedName>
    <definedName name="eeew">#REF!</definedName>
    <definedName name="Ei">#REF!</definedName>
    <definedName name="ej" localSheetId="18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j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L_BMc">#REF!</definedName>
    <definedName name="EN塩ビ人孔数量計算書" localSheetId="18">#REF!</definedName>
    <definedName name="EN塩ビ人孔数量計算書">#REF!</definedName>
    <definedName name="eoo" localSheetId="18">#REF!</definedName>
    <definedName name="eoo">#REF!</definedName>
    <definedName name="ｆ" localSheetId="18">#REF!</definedName>
    <definedName name="ｆ">#REF!</definedName>
    <definedName name="ff" localSheetId="18" hidden="1">{#N/A,#N/A,FALSE,"集計";#N/A,#N/A,FALSE,"８";#N/A,#N/A,FALSE,"10"}</definedName>
    <definedName name="ff" hidden="1">{#N/A,#N/A,FALSE,"集計";#N/A,#N/A,FALSE,"８";#N/A,#N/A,FALSE,"10"}</definedName>
    <definedName name="file1">#REF!</definedName>
    <definedName name="fm.3" localSheetId="18" hidden="1">{#N/A,#N/A,FALSE,"集計";#N/A,#N/A,FALSE,"８";#N/A,#N/A,FALSE,"10"}</definedName>
    <definedName name="fm.3" hidden="1">{#N/A,#N/A,FALSE,"集計";#N/A,#N/A,FALSE,"８";#N/A,#N/A,FALSE,"10"}</definedName>
    <definedName name="ｇ">#REF!</definedName>
    <definedName name="gaku">#REF!</definedName>
    <definedName name="GL">#REF!</definedName>
    <definedName name="goga">#REF!</definedName>
    <definedName name="gogann">#REF!</definedName>
    <definedName name="GOTO101">#REF!</definedName>
    <definedName name="GOTO102">#REF!</definedName>
    <definedName name="GOTO103">#REF!</definedName>
    <definedName name="GOTO11">#REF!</definedName>
    <definedName name="GOTO12">#REF!</definedName>
    <definedName name="GOTO13">#REF!</definedName>
    <definedName name="GOTO21">#REF!</definedName>
    <definedName name="GOTO22">#REF!</definedName>
    <definedName name="GOTO23">#REF!</definedName>
    <definedName name="GOTO31">#REF!</definedName>
    <definedName name="GOTO32">#REF!</definedName>
    <definedName name="GOTO33">#REF!</definedName>
    <definedName name="GOTO41">#REF!</definedName>
    <definedName name="GOTO42">#REF!</definedName>
    <definedName name="GOTO43">#REF!</definedName>
    <definedName name="GOTO51">#REF!</definedName>
    <definedName name="GOTO52">#REF!</definedName>
    <definedName name="GOTO53">#REF!</definedName>
    <definedName name="GOTO61">#REF!</definedName>
    <definedName name="GOTO62">#REF!</definedName>
    <definedName name="GOTO63">#REF!</definedName>
    <definedName name="GOTO71">#REF!</definedName>
    <definedName name="GOTO72">#REF!</definedName>
    <definedName name="GOTO73">#REF!</definedName>
    <definedName name="GOTO81">#REF!</definedName>
    <definedName name="GOTO82">#REF!</definedName>
    <definedName name="GOTO83">#REF!</definedName>
    <definedName name="GOTO91">#REF!</definedName>
    <definedName name="GOTO92">#REF!</definedName>
    <definedName name="GOTO93">#REF!</definedName>
    <definedName name="GQ">#REF!</definedName>
    <definedName name="GR_BMt">#REF!</definedName>
    <definedName name="GSDT_管呼び径幅">#REF!</definedName>
    <definedName name="GSDT_管呼び径幅０">#REF!</definedName>
    <definedName name="GSDT_管種０">#REF!</definedName>
    <definedName name="GSDT_管種UP">#REF!</definedName>
    <definedName name="GSDT_管底高０">#REF!</definedName>
    <definedName name="GSDT_計画地盤高UP">#REF!</definedName>
    <definedName name="GSDT_人孔番号">#REF!</definedName>
    <definedName name="GSDT_流出管底高">#REF!</definedName>
    <definedName name="GSQU_工区名称">#REF!</definedName>
    <definedName name="GSQU_人孔種別">#REF!</definedName>
    <definedName name="GSQU_補助単費">#REF!</definedName>
    <definedName name="ｈ">#REF!</definedName>
    <definedName name="H_BM">#REF!</definedName>
    <definedName name="H_BM1">[4]集計1!$N$16</definedName>
    <definedName name="H_BMd">#REF!</definedName>
    <definedName name="H_BMu">#REF!</definedName>
    <definedName name="H_FT" localSheetId="18">#REF!</definedName>
    <definedName name="H_FT">#REF!</definedName>
    <definedName name="Hd">#REF!</definedName>
    <definedName name="HHH">#REF!</definedName>
    <definedName name="Ｈｏ">#REF!</definedName>
    <definedName name="HP布設">#REF!</definedName>
    <definedName name="Hs">#REF!</definedName>
    <definedName name="HUKUSYA">#REF!</definedName>
    <definedName name="hw">#REF!</definedName>
    <definedName name="HW_1">#REF!</definedName>
    <definedName name="H桁">[5]立坑データ!$B$140:$H$146</definedName>
    <definedName name="H砕石">'[6](3-1)'!$F$147</definedName>
    <definedName name="H水中ポンプ">'[6](3-1)'!$F$223</definedName>
    <definedName name="H土工">'[6]#REF'!$H$11</definedName>
    <definedName name="H擁壁小">'[6]#REF'!$H$43</definedName>
    <definedName name="H擁壁大">'[6]#REF'!$H$69</definedName>
    <definedName name="I" localSheetId="18">#REF!</definedName>
    <definedName name="I">#REF!</definedName>
    <definedName name="I0" localSheetId="18">#REF!</definedName>
    <definedName name="I0">#REF!</definedName>
    <definedName name="IN_KNN" localSheetId="18">#REF!</definedName>
    <definedName name="IN_KNN">#REF!</definedName>
    <definedName name="input">#REF!</definedName>
    <definedName name="INPUT2">#REF!</definedName>
    <definedName name="INSATU0">#REF!</definedName>
    <definedName name="INSATU1">#REF!</definedName>
    <definedName name="INSATU2">#REF!</definedName>
    <definedName name="INSATU3">#REF!</definedName>
    <definedName name="INSATU4">#REF!</definedName>
    <definedName name="INSATU5">#REF!</definedName>
    <definedName name="Io">#REF!</definedName>
    <definedName name="ioo">#REF!</definedName>
    <definedName name="J">#REF!</definedName>
    <definedName name="jer" localSheetId="18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er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r" localSheetId="1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jr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jtaed" localSheetId="18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jtaed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k">#REF!</definedName>
    <definedName name="ka" localSheetId="1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a">#REF!</definedName>
    <definedName name="kab">#REF!</definedName>
    <definedName name="Ｋah">#REF!</definedName>
    <definedName name="katal">#REF!</definedName>
    <definedName name="katar">#REF!</definedName>
    <definedName name="Ｋav">#REF!</definedName>
    <definedName name="kca">#REF!</definedName>
    <definedName name="kcb">#REF!</definedName>
    <definedName name="Ｋeh">#REF!</definedName>
    <definedName name="keihi">#REF!</definedName>
    <definedName name="Ｋev">#REF!</definedName>
    <definedName name="kh">#REF!</definedName>
    <definedName name="kisol">#REF!</definedName>
    <definedName name="kisor">#REF!</definedName>
    <definedName name="kka">#REF!</definedName>
    <definedName name="kkb">#REF!</definedName>
    <definedName name="KOUJIMEI">#REF!</definedName>
    <definedName name="kozo">#REF!</definedName>
    <definedName name="Kr">#REF!</definedName>
    <definedName name="KRZ" localSheetId="11">'施工パッケージ (護岸工事)'!#REF!</definedName>
    <definedName name="KRZ" localSheetId="17">'施工パッケージ (道路工事)'!#REF!</definedName>
    <definedName name="KRZ" localSheetId="5">'施工パッケージ（函渠工事）'!#REF!</definedName>
    <definedName name="Ks">#REF!</definedName>
    <definedName name="ksa">#REF!</definedName>
    <definedName name="ksb">#REF!</definedName>
    <definedName name="KUB">#REF!</definedName>
    <definedName name="KUID">#REF!</definedName>
    <definedName name="KUIL">#REF!</definedName>
    <definedName name="KUIN">#REF!</definedName>
    <definedName name="Kv">#REF!</definedName>
    <definedName name="l">#REF!</definedName>
    <definedName name="L_BM">#REF!</definedName>
    <definedName name="L_PL">#REF!</definedName>
    <definedName name="lb">#REF!</definedName>
    <definedName name="lh">#REF!</definedName>
    <definedName name="limcount" hidden="1">2</definedName>
    <definedName name="lkkk.2" localSheetId="18" hidden="1">{#N/A,#N/A,FALSE,"集計";#N/A,#N/A,FALSE,"８";#N/A,#N/A,FALSE,"10"}</definedName>
    <definedName name="lkkk.2" hidden="1">{#N/A,#N/A,FALSE,"集計";#N/A,#N/A,FALSE,"８";#N/A,#N/A,FALSE,"10"}</definedName>
    <definedName name="ll">#REF!</definedName>
    <definedName name="ＬＬＬＬ">#REF!</definedName>
    <definedName name="lt">#REF!</definedName>
    <definedName name="lw">#REF!</definedName>
    <definedName name="L型街渠取壊">#REF!</definedName>
    <definedName name="Ｌ型街渠乗入１">#REF!</definedName>
    <definedName name="Ｌ型街渠乗入２">#REF!</definedName>
    <definedName name="Ｌ型街渠標準">#REF!</definedName>
    <definedName name="L型溝取替" localSheetId="18">#REF!</definedName>
    <definedName name="L型溝取替">#REF!</definedName>
    <definedName name="Ｌ型側溝取壊">#REF!</definedName>
    <definedName name="M" localSheetId="18">#REF!</definedName>
    <definedName name="M">#REF!</definedName>
    <definedName name="M2ライナー小判形">#REF!</definedName>
    <definedName name="MACRO" localSheetId="18">#REF!</definedName>
    <definedName name="MACRO">#REF!</definedName>
    <definedName name="maen">#REF!</definedName>
    <definedName name="MAN">#REF!</definedName>
    <definedName name="mc">#REF!</definedName>
    <definedName name="mejil">#REF!</definedName>
    <definedName name="mejir">#REF!</definedName>
    <definedName name="MENU">#REF!</definedName>
    <definedName name="MENU1">#N/A</definedName>
    <definedName name="MH">[5]立坑データ!$A$175:$G$181</definedName>
    <definedName name="Ms" localSheetId="18">#REF!</definedName>
    <definedName name="Ms">#REF!</definedName>
    <definedName name="Ｍｗ" localSheetId="18">#REF!</definedName>
    <definedName name="Ｍｗ">#REF!</definedName>
    <definedName name="N">#REF!</definedName>
    <definedName name="N_PL">#REF!</definedName>
    <definedName name="N_PLc">#REF!</definedName>
    <definedName name="N_PLr">#REF!</definedName>
    <definedName name="naral">#REF!</definedName>
    <definedName name="narar">#REF!</definedName>
    <definedName name="nasi">[7]工事費内訳表!$H$69</definedName>
    <definedName name="nb" localSheetId="18">#REF!</definedName>
    <definedName name="nb">#REF!</definedName>
    <definedName name="nf" localSheetId="18">#REF!</definedName>
    <definedName name="nf">#REF!</definedName>
    <definedName name="NM_P" localSheetId="18">#REF!</definedName>
    <definedName name="NM_P">#REF!</definedName>
    <definedName name="NO.2">#N/A</definedName>
    <definedName name="NO.3">#N/A</definedName>
    <definedName name="NO.3発進">#REF!</definedName>
    <definedName name="NO.4">#N/A</definedName>
    <definedName name="NO.5">#N/A</definedName>
    <definedName name="N値">#REF!</definedName>
    <definedName name="Ｏ">#REF!</definedName>
    <definedName name="OnClick_AddButton" localSheetId="18">[8]!OnClick_AddButton</definedName>
    <definedName name="OnClick_AddButton">[8]!OnClick_AddButton</definedName>
    <definedName name="OnClick_BackButton" localSheetId="18">[8]!OnClick_BackButton</definedName>
    <definedName name="OnClick_BackButton">[8]!OnClick_BackButton</definedName>
    <definedName name="OnClick_DelButton" localSheetId="18">[8]!OnClick_DelButton</definedName>
    <definedName name="OnClick_DelButton">[8]!OnClick_DelButton</definedName>
    <definedName name="OnClick_DropDown計算書タイプ" localSheetId="18">[8]!OnClick_DropDown計算書タイプ</definedName>
    <definedName name="OnClick_DropDown計算書タイプ">[8]!OnClick_DropDown計算書タイプ</definedName>
    <definedName name="OnClick_NextButton" localSheetId="18">[8]!OnClick_NextButton</definedName>
    <definedName name="OnClick_NextButton">[8]!OnClick_NextButton</definedName>
    <definedName name="OnClick_本体付属別総括表">[0]!OnClick_本体付属別総括表</definedName>
    <definedName name="OnClick_本体付属別総括表_Page設定">[0]!OnClick_本体付属別総括表_Page設定</definedName>
    <definedName name="OnShow_DlgMain" localSheetId="18">[8]!OnShow_DlgMain</definedName>
    <definedName name="OnShow_DlgMain">[8]!OnShow_DlgMain</definedName>
    <definedName name="OnShow_Dlgデｰタタイプ指定" localSheetId="18">[8]!OnShow_Dlgデｰタタイプ指定</definedName>
    <definedName name="OnShow_Dlgデｰタタイプ指定">[8]!OnShow_Dlgデｰタタイプ指定</definedName>
    <definedName name="OnShow_Dlgデータ範囲" localSheetId="18">[8]!OnShow_Dlgデータ範囲</definedName>
    <definedName name="OnShow_Dlgデータ範囲">[8]!OnShow_Dlgデータ範囲</definedName>
    <definedName name="OnShow_Dlg区切り文字" localSheetId="18">[8]!OnShow_Dlg区切り文字</definedName>
    <definedName name="OnShow_Dlg区切り文字">[8]!OnShow_Dlg区切り文字</definedName>
    <definedName name="OnShow_Dlg詳細指定" localSheetId="18">[8]!OnShow_Dlg詳細指定</definedName>
    <definedName name="OnShow_Dlg詳細指定">[8]!OnShow_Dlg詳細指定</definedName>
    <definedName name="OnShow_シｰト名" localSheetId="18">[8]!OnShow_シｰト名</definedName>
    <definedName name="OnShow_シｰト名">[8]!OnShow_シｰト名</definedName>
    <definedName name="OnShow_計算書タイプ追加" localSheetId="18">[8]!OnShow_計算書タイプ追加</definedName>
    <definedName name="OnShow_計算書タイプ追加">[8]!OnShow_計算書タイプ追加</definedName>
    <definedName name="p" localSheetId="18">#REF!</definedName>
    <definedName name="p">#REF!</definedName>
    <definedName name="P_1" localSheetId="18">#REF!</definedName>
    <definedName name="P_1">#REF!</definedName>
    <definedName name="P_2" localSheetId="18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A">#REF!</definedName>
    <definedName name="PR_KBN">#REF!</definedName>
    <definedName name="PR_MSG">#REF!</definedName>
    <definedName name="PRINT">#REF!</definedName>
    <definedName name="_xlnm.Print_Area" localSheetId="18">金抜骨材関係単価!$A$2:$F$28</definedName>
    <definedName name="_xlnm.Print_Area">#REF!</definedName>
    <definedName name="Print_Area_MI" localSheetId="18">#REF!</definedName>
    <definedName name="Print_Area_MI">#REF!</definedName>
    <definedName name="PRINT101" localSheetId="18">#REF!</definedName>
    <definedName name="PRINT101">#REF!</definedName>
    <definedName name="PRINT102">#REF!</definedName>
    <definedName name="PRINT103">#REF!</definedName>
    <definedName name="PRINT11">#REF!</definedName>
    <definedName name="PRINT12">#REF!</definedName>
    <definedName name="PRINT13">#REF!</definedName>
    <definedName name="PRINT21">#REF!</definedName>
    <definedName name="PRINT22">#REF!</definedName>
    <definedName name="PRINT23">#REF!</definedName>
    <definedName name="PRINT31">#REF!</definedName>
    <definedName name="PRINT32">#REF!</definedName>
    <definedName name="PRINT33">#REF!</definedName>
    <definedName name="PRINT41">#REF!</definedName>
    <definedName name="PRINT42">#REF!</definedName>
    <definedName name="PRINT43">#REF!</definedName>
    <definedName name="PRINT51">#REF!</definedName>
    <definedName name="PRINT52">#REF!</definedName>
    <definedName name="PRINT53">#REF!</definedName>
    <definedName name="PRINT61">#REF!</definedName>
    <definedName name="PRINT62">#REF!</definedName>
    <definedName name="PRINT63">#REF!</definedName>
    <definedName name="PRINT71">#REF!</definedName>
    <definedName name="PRINT72">#REF!</definedName>
    <definedName name="PRINT73">#REF!</definedName>
    <definedName name="PRINT81">#REF!</definedName>
    <definedName name="PRINT82">#REF!</definedName>
    <definedName name="PRINT83">#REF!</definedName>
    <definedName name="PRINT91">#REF!</definedName>
    <definedName name="PRINT92">#REF!</definedName>
    <definedName name="PRINT93">#REF!</definedName>
    <definedName name="printareami">#REF!</definedName>
    <definedName name="PRINTTITLE">#REF!</definedName>
    <definedName name="prn">#REF!</definedName>
    <definedName name="PU3側溝Ｂ">#REF!</definedName>
    <definedName name="P印刷">#REF!</definedName>
    <definedName name="ｑ">#REF!</definedName>
    <definedName name="qa">#REF!</definedName>
    <definedName name="qqqq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Ra_f">#REF!</definedName>
    <definedName name="Ra_r3">#REF!</definedName>
    <definedName name="Ra_Tt">#REF!</definedName>
    <definedName name="rb">#REF!</definedName>
    <definedName name="rco">#REF!</definedName>
    <definedName name="ｒｄ">#REF!</definedName>
    <definedName name="_xlnm.Recorder">#REF!</definedName>
    <definedName name="rh">#REF!</definedName>
    <definedName name="rosen">#REF!</definedName>
    <definedName name="RR" localSheetId="18" hidden="1">{#N/A,#N/A,TRUE,"本工事費内訳表";#N/A,#N/A,TRUE,"A";#N/A,#N/A,TRUE,"B"}</definedName>
    <definedName name="RR" hidden="1">{#N/A,#N/A,TRUE,"本工事費内訳表";#N/A,#N/A,TRUE,"A";#N/A,#N/A,TRUE,"B"}</definedName>
    <definedName name="ｓ" hidden="1">#REF!</definedName>
    <definedName name="Sa" localSheetId="1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dg" localSheetId="18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sdg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seg">#REF!</definedName>
    <definedName name="SELECT101" localSheetId="18">#REF!</definedName>
    <definedName name="SELECT101">#REF!</definedName>
    <definedName name="SELECT102" localSheetId="18">#REF!</definedName>
    <definedName name="SELECT102">#REF!</definedName>
    <definedName name="SELECT103" localSheetId="18">#REF!</definedName>
    <definedName name="SELECT103">#REF!</definedName>
    <definedName name="SELECT11">#REF!</definedName>
    <definedName name="SELECT12">#REF!</definedName>
    <definedName name="SELECT13">#REF!</definedName>
    <definedName name="SELECT21">#REF!</definedName>
    <definedName name="SELECT22">#REF!</definedName>
    <definedName name="SELECT23">#REF!</definedName>
    <definedName name="SELECT31">#REF!</definedName>
    <definedName name="SELECT32">#REF!</definedName>
    <definedName name="SELECT33">#REF!</definedName>
    <definedName name="SELECT41">#REF!</definedName>
    <definedName name="SELECT42">#REF!</definedName>
    <definedName name="SELECT43">#REF!</definedName>
    <definedName name="SELECT51">#REF!</definedName>
    <definedName name="SELECT52">#REF!</definedName>
    <definedName name="SELECT53">#REF!</definedName>
    <definedName name="SELECT61">#REF!</definedName>
    <definedName name="SELECT62">#REF!</definedName>
    <definedName name="SELECT63">#REF!</definedName>
    <definedName name="SELECT71">#REF!</definedName>
    <definedName name="SELECT72">#REF!</definedName>
    <definedName name="SELECT73">#REF!</definedName>
    <definedName name="SELECT81">#REF!</definedName>
    <definedName name="SELECT82">#REF!</definedName>
    <definedName name="SELECT83">#REF!</definedName>
    <definedName name="SELECT91">#REF!</definedName>
    <definedName name="SELECT92">#REF!</definedName>
    <definedName name="SELECT93">#REF!</definedName>
    <definedName name="sencount" hidden="1">2</definedName>
    <definedName name="SET">#REF!</definedName>
    <definedName name="sg">#REF!</definedName>
    <definedName name="SP構成比" localSheetId="11">'施工パッケージ (護岸工事)'!#REF!</definedName>
    <definedName name="SP構成比" localSheetId="17">'施工パッケージ (道路工事)'!#REF!</definedName>
    <definedName name="SP構成比" localSheetId="5">'施工パッケージ（函渠工事）'!#REF!</definedName>
    <definedName name="SP構成比小数" localSheetId="11">'施工パッケージ (護岸工事)'!#REF!</definedName>
    <definedName name="SP構成比小数" localSheetId="17">'施工パッケージ (道路工事)'!#REF!</definedName>
    <definedName name="SP構成比小数" localSheetId="5">'施工パッケージ（函渠工事）'!#REF!</definedName>
    <definedName name="SS" localSheetId="18" hidden="1">{#N/A,#N/A,TRUE,"本工事費内訳表";#N/A,#N/A,TRUE,"A";#N/A,#N/A,TRUE,"B"}</definedName>
    <definedName name="SS" hidden="1">{#N/A,#N/A,TRUE,"本工事費内訳表";#N/A,#N/A,TRUE,"A";#N/A,#N/A,TRUE,"B"}</definedName>
    <definedName name="suisin1">#REF!</definedName>
    <definedName name="suisin2">#REF!</definedName>
    <definedName name="SUN">#REF!</definedName>
    <definedName name="ｔ">#REF!</definedName>
    <definedName name="to">#REF!</definedName>
    <definedName name="toda">#REF!</definedName>
    <definedName name="TT" localSheetId="18" hidden="1">{#N/A,#N/A,TRUE,"本工事費内訳表";#N/A,#N/A,TRUE,"A";#N/A,#N/A,TRUE,"B"}</definedName>
    <definedName name="TT" hidden="1">{#N/A,#N/A,TRUE,"本工事費内訳表";#N/A,#N/A,TRUE,"A";#N/A,#N/A,TRUE,"B"}</definedName>
    <definedName name="ＴＹＯＵ">#REF!</definedName>
    <definedName name="TYOU_1">#REF!</definedName>
    <definedName name="TYOU_2">#REF!</definedName>
    <definedName name="TYOU_3">#REF!</definedName>
    <definedName name="TYOU_4">#REF!</definedName>
    <definedName name="TYOU_5">#REF!</definedName>
    <definedName name="TYP_BM">#REF!</definedName>
    <definedName name="TYP_FD">#REF!</definedName>
    <definedName name="TYPE">#REF!</definedName>
    <definedName name="u">#REF!</definedName>
    <definedName name="usiron">#REF!</definedName>
    <definedName name="V">#REF!</definedName>
    <definedName name="V0">#REF!</definedName>
    <definedName name="vlhh5">#REF!</definedName>
    <definedName name="vlhh6">#REF!</definedName>
    <definedName name="vlxb2">#REF!</definedName>
    <definedName name="VP種別2">[5]立坑データ!$G$165:$I$168</definedName>
    <definedName name="VU布設" localSheetId="18">#REF!</definedName>
    <definedName name="VU布設">#REF!</definedName>
    <definedName name="vvv" localSheetId="18">#REF!</definedName>
    <definedName name="vvv">#REF!</definedName>
    <definedName name="vvve" localSheetId="18">#REF!</definedName>
    <definedName name="vvve">#REF!</definedName>
    <definedName name="Ｖｗ">#REF!</definedName>
    <definedName name="ｗ">#REF!</definedName>
    <definedName name="W_BMl">#REF!</definedName>
    <definedName name="W_BMt">#REF!</definedName>
    <definedName name="W_FTl">#REF!</definedName>
    <definedName name="W_FTt">#REF!</definedName>
    <definedName name="W_WLt">#REF!</definedName>
    <definedName name="W0">#REF!</definedName>
    <definedName name="wrn.３." localSheetId="18" hidden="1">{#N/A,#N/A,FALSE,"集計";#N/A,#N/A,FALSE,"８";#N/A,#N/A,FALSE,"10"}</definedName>
    <definedName name="wrn.３." hidden="1">{#N/A,#N/A,FALSE,"集計";#N/A,#N/A,FALSE,"８";#N/A,#N/A,FALSE,"10"}</definedName>
    <definedName name="wrn.機械代価表１０１から." localSheetId="18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localSheetId="18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localSheetId="18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localSheetId="18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localSheetId="1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localSheetId="18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localSheetId="18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上清水開削４." localSheetId="18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代価表１０１から." localSheetId="18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localSheetId="18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localSheetId="18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localSheetId="18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localSheetId="1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localSheetId="18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localSheetId="18" hidden="1">{#N/A,#N/A,FALSE,"表紙";#N/A,#N/A,FALSE,"内訳表";#N/A,#N/A,FALSE,"経費計算書"}</definedName>
    <definedName name="wrn.内訳書." hidden="1">{#N/A,#N/A,FALSE,"表紙";#N/A,#N/A,FALSE,"内訳表";#N/A,#N/A,FALSE,"経費計算書"}</definedName>
    <definedName name="wrn.内訳書建築機械." localSheetId="18" hidden="1">{#N/A,#N/A,FALSE,"表紙";#N/A,#N/A,FALSE,"内訳表";#N/A,#N/A,FALSE,"内訳表 (2)";#N/A,#N/A,FALSE,"経費計算書"}</definedName>
    <definedName name="wrn.内訳書建築機械." hidden="1">{#N/A,#N/A,FALSE,"表紙";#N/A,#N/A,FALSE,"内訳表";#N/A,#N/A,FALSE,"内訳表 (2)";#N/A,#N/A,FALSE,"経費計算書"}</definedName>
    <definedName name="wrn.保津積算." localSheetId="18" hidden="1">{#N/A,#N/A,TRUE,"本工事費内訳表";#N/A,#N/A,TRUE,"A";#N/A,#N/A,TRUE,"B"}</definedName>
    <definedName name="wrn.保津積算." hidden="1">{#N/A,#N/A,TRUE,"本工事費内訳表";#N/A,#N/A,TRUE,"A";#N/A,#N/A,TRUE,"B"}</definedName>
    <definedName name="wrn.明細書建築機械." localSheetId="18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localSheetId="18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ww">#REF!</definedName>
    <definedName name="X4H">#REF!</definedName>
    <definedName name="Xd">#REF!</definedName>
    <definedName name="ＸG">#REF!</definedName>
    <definedName name="XH">#REF!</definedName>
    <definedName name="XX">#REF!</definedName>
    <definedName name="ｙ">#REF!</definedName>
    <definedName name="YAITA">#REF!</definedName>
    <definedName name="yb">#REF!</definedName>
    <definedName name="ＹG">#REF!</definedName>
    <definedName name="yh">#REF!</definedName>
    <definedName name="z">#REF!</definedName>
    <definedName name="Zl">#REF!</definedName>
    <definedName name="α">#REF!</definedName>
    <definedName name="α1">#REF!</definedName>
    <definedName name="β">#REF!</definedName>
    <definedName name="β_j">#REF!</definedName>
    <definedName name="βrad">#REF!</definedName>
    <definedName name="δd">#REF!</definedName>
    <definedName name="δs">#REF!</definedName>
    <definedName name="δα">#REF!</definedName>
    <definedName name="θo">#REF!</definedName>
    <definedName name="μ">#REF!</definedName>
    <definedName name="π">PI()</definedName>
    <definedName name="φ">#REF!</definedName>
    <definedName name="φ9_5.5">#REF!</definedName>
    <definedName name="φrad">#REF!</definedName>
    <definedName name="あ">#REF!</definedName>
    <definedName name="ああ">#REF!</definedName>
    <definedName name="アス">#REF!</definedName>
    <definedName name="アスファ">#REF!</definedName>
    <definedName name="ｱｽﾌｧﾙﾄ乳剤PK3">#REF!</definedName>
    <definedName name="ｱｾﾁﾚﾝ">#REF!</definedName>
    <definedName name="あわ">#REF!</definedName>
    <definedName name="う">#REF!</definedName>
    <definedName name="え">#REF!</definedName>
    <definedName name="ｶｳﾝﾀ_">#REF!</definedName>
    <definedName name="かが">#REF!</definedName>
    <definedName name="かがみ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きき">#REF!</definedName>
    <definedName name="クレーン">#REF!</definedName>
    <definedName name="ｸﾚｰﾝ付ﾄﾗｯｸ運転2.9t">#REF!</definedName>
    <definedName name="ケーシング">#REF!</definedName>
    <definedName name="ケーブル電線類">#REF!</definedName>
    <definedName name="げろ">[9]一位代価表!$F$223</definedName>
    <definedName name="こうてい" localSheetId="18">#REF!</definedName>
    <definedName name="こうてい">#REF!</definedName>
    <definedName name="こがた" localSheetId="18">#REF!</definedName>
    <definedName name="こがた">#REF!</definedName>
    <definedName name="コピ_" localSheetId="18">#REF!</definedName>
    <definedName name="コピ_">#REF!</definedName>
    <definedName name="コンク">#REF!</definedName>
    <definedName name="ｺﾝｸﾘｰﾄ混和剤">#REF!</definedName>
    <definedName name="さ" localSheetId="18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さ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ｻﾝﾀﾞｰｽﾄｰﾝ">#REF!</definedName>
    <definedName name="し">#REF!</definedName>
    <definedName name="すえつけ">#REF!</definedName>
    <definedName name="スタイル">#REF!</definedName>
    <definedName name="スツール工">#REF!</definedName>
    <definedName name="セル幅">#REF!</definedName>
    <definedName name="その2">#REF!</definedName>
    <definedName name="その他器具">#REF!</definedName>
    <definedName name="たてこみ">#REF!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ち">#REF!</definedName>
    <definedName name="データ">#REF!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とり無">#REF!</definedName>
    <definedName name="とり無距">#REF!</definedName>
    <definedName name="とり有">#REF!</definedName>
    <definedName name="とり有距">#REF!</definedName>
    <definedName name="ﾊｲｼﾞｬｽﾀｰ袋_12.5kg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バルブ">#REF!</definedName>
    <definedName name="バルブ共">#REF!</definedName>
    <definedName name="ひょう">[10]ア条件!$I$6:$R$31</definedName>
    <definedName name="ブロック合計" localSheetId="18">#REF!</definedName>
    <definedName name="ブロック合計">#REF!</definedName>
    <definedName name="ページ2">#REF!</definedName>
    <definedName name="ページ3">#REF!</definedName>
    <definedName name="ページ番号" localSheetId="9">'代価表 (護岸工事)'!#REF!</definedName>
    <definedName name="ページ番号" localSheetId="15">'代価表 (道路工事)'!#REF!</definedName>
    <definedName name="ページ番号" localSheetId="3">'代価表（函渠工事）'!#REF!</definedName>
    <definedName name="ページ番号" localSheetId="10">'単価表 (護岸工事)'!$H$3</definedName>
    <definedName name="ページ番号" localSheetId="16">'単価表 (道路工事)'!$H$3</definedName>
    <definedName name="ページ番号" localSheetId="4">'単価表（函渠工事）'!#REF!</definedName>
    <definedName name="ページ番号" localSheetId="13">'内訳書 (道路工事)'!$N$3</definedName>
    <definedName name="ページ番号" localSheetId="7">'内訳書（護岸工事）'!#REF!</definedName>
    <definedName name="ページ番号" localSheetId="1">'内訳書（函渠工事）'!#REF!</definedName>
    <definedName name="ページ番号" localSheetId="12">'本工事費内訳書 (道路工事)'!#REF!</definedName>
    <definedName name="ページ番号" localSheetId="6">'本工事費内訳書（護岸工事）'!#REF!</definedName>
    <definedName name="ページ番号" localSheetId="0">'本工事費内訳書（函渠工事）'!#REF!</definedName>
    <definedName name="ページ番号" localSheetId="8">'明細書 （護岸工事）'!$N$3</definedName>
    <definedName name="ページ番号" localSheetId="14">'明細書 (道路工事)'!$N$3</definedName>
    <definedName name="ページ番号" localSheetId="2">'明細書（函渠工事）'!$N$3</definedName>
    <definedName name="ページ番号">'施工パッケージ（函渠工事）'!#REF!</definedName>
    <definedName name="ベンチ工">#REF!</definedName>
    <definedName name="ポンプ">[11]締切排水工!$C$7</definedName>
    <definedName name="マクロ表1">#REF!</definedName>
    <definedName name="ミキシング" localSheetId="18">#REF!</definedName>
    <definedName name="ミキシング">#REF!</definedName>
    <definedName name="ﾐｷｼﾝｸﾞプラント損料" localSheetId="18">#REF!</definedName>
    <definedName name="ﾐｷｼﾝｸﾞプラント損料">#REF!</definedName>
    <definedName name="ﾒﾆｭ_" localSheetId="18">#REF!</definedName>
    <definedName name="ﾒﾆｭ_">#REF!</definedName>
    <definedName name="メニュー">#REF!</definedName>
    <definedName name="リサイクル">'[12]#REF'!$B$12:$P$38</definedName>
    <definedName name="ﾛﾗｰ運転0.8_1.1t" localSheetId="18">#REF!</definedName>
    <definedName name="ﾛﾗｰ運転0.8_1.1t">#REF!</definedName>
    <definedName name="ﾛﾗｰ運転3.0_4.0t" localSheetId="18">#REF!</definedName>
    <definedName name="ﾛﾗｰ運転3.0_4.0t">#REF!</definedName>
    <definedName name="圧縮">#REF!</definedName>
    <definedName name="一般運転手">#REF!</definedName>
    <definedName name="一般労務費">#REF!</definedName>
    <definedName name="印刷">#REF!</definedName>
    <definedName name="印刷05">#REF!</definedName>
    <definedName name="印刷1" localSheetId="18">金抜骨材関係単価!印刷1</definedName>
    <definedName name="印刷1">[0]!印刷1</definedName>
    <definedName name="印刷10" localSheetId="18">#REF!</definedName>
    <definedName name="印刷10">#REF!</definedName>
    <definedName name="印刷2" localSheetId="18">#REF!</definedName>
    <definedName name="印刷2">#REF!</definedName>
    <definedName name="印刷20" localSheetId="18">金抜骨材関係単価!印刷20</definedName>
    <definedName name="印刷20">[0]!印刷20</definedName>
    <definedName name="印刷3" localSheetId="18">金抜骨材関係単価!印刷3</definedName>
    <definedName name="印刷3">[0]!印刷3</definedName>
    <definedName name="印刷30" localSheetId="18">#REF!</definedName>
    <definedName name="印刷30">#REF!</definedName>
    <definedName name="印刷40" localSheetId="18">#REF!</definedName>
    <definedName name="印刷40">#REF!</definedName>
    <definedName name="印刷50" localSheetId="18">#REF!</definedName>
    <definedName name="印刷50">#REF!</definedName>
    <definedName name="印刷EX">#REF!</definedName>
    <definedName name="印刷ｼｰﾙﾄﾞ">#REF!</definedName>
    <definedName name="印刷ﾒﾆｭｰ">[2]塩ビ製人孔!$AL$13</definedName>
    <definedName name="印刷開始" localSheetId="18">#REF!</definedName>
    <definedName name="印刷開始">#REF!</definedName>
    <definedName name="印刷開始№" localSheetId="18">#REF!</definedName>
    <definedName name="印刷開始№">#REF!</definedName>
    <definedName name="印刷実行">#REF!</definedName>
    <definedName name="印刷終了">#REF!</definedName>
    <definedName name="印刷終了№">#REF!</definedName>
    <definedName name="印刷範囲">#REF!</definedName>
    <definedName name="縁石工２００">#REF!</definedName>
    <definedName name="縁石工９０">#REF!</definedName>
    <definedName name="塩ビ" localSheetId="18" hidden="1">{#N/A,#N/A,TRUE,"本工事費内訳表";#N/A,#N/A,TRUE,"A";#N/A,#N/A,TRUE,"B"}</definedName>
    <definedName name="塩ビ" hidden="1">{#N/A,#N/A,TRUE,"本工事費内訳表";#N/A,#N/A,TRUE,"A";#N/A,#N/A,TRUE,"B"}</definedName>
    <definedName name="塩ビ人孔数量計算書">#REF!</definedName>
    <definedName name="汚泥内訳">#REF!</definedName>
    <definedName name="汚泥内訳明細">#REF!</definedName>
    <definedName name="汚泥別紙明細">#REF!</definedName>
    <definedName name="横断">#REF!</definedName>
    <definedName name="下部工斜角">#REF!</definedName>
    <definedName name="開始行" localSheetId="11">'施工パッケージ (護岸工事)'!#REF!</definedName>
    <definedName name="開始行" localSheetId="17">'施工パッケージ (道路工事)'!#REF!</definedName>
    <definedName name="開始行" localSheetId="5">'施工パッケージ（函渠工事）'!#REF!</definedName>
    <definedName name="開始行" localSheetId="9">'代価表 (護岸工事)'!#REF!</definedName>
    <definedName name="開始行" localSheetId="15">'代価表 (道路工事)'!#REF!</definedName>
    <definedName name="開始行" localSheetId="3">'代価表（函渠工事）'!#REF!</definedName>
    <definedName name="開始行" localSheetId="10">'単価表 (護岸工事)'!$5:$8</definedName>
    <definedName name="開始行" localSheetId="16">'単価表 (道路工事)'!$5:$8</definedName>
    <definedName name="開始行" localSheetId="4">'単価表（函渠工事）'!#REF!</definedName>
    <definedName name="開始行" localSheetId="13">'内訳書 (道路工事)'!$5:$8</definedName>
    <definedName name="開始行" localSheetId="7">'内訳書（護岸工事）'!#REF!</definedName>
    <definedName name="開始行" localSheetId="1">'内訳書（函渠工事）'!#REF!</definedName>
    <definedName name="開始行" localSheetId="12">'本工事費内訳書 (道路工事)'!#REF!</definedName>
    <definedName name="開始行" localSheetId="6">'本工事費内訳書（護岸工事）'!#REF!</definedName>
    <definedName name="開始行" localSheetId="0">'本工事費内訳書（函渠工事）'!#REF!</definedName>
    <definedName name="開始行" localSheetId="8">'明細書 （護岸工事）'!$5:$8</definedName>
    <definedName name="開始行" localSheetId="14">'明細書 (道路工事)'!$5:$8</definedName>
    <definedName name="開始行" localSheetId="2">'明細書（函渠工事）'!$5:$8</definedName>
    <definedName name="街渠桝">#REF!</definedName>
    <definedName name="街渠桝１２００">#REF!</definedName>
    <definedName name="街渠桝５５０">#REF!</definedName>
    <definedName name="街渠桝８００">#REF!</definedName>
    <definedName name="街渠桝９００">#REF!</definedName>
    <definedName name="街渠桝工１２００">#REF!</definedName>
    <definedName name="角度">#REF!</definedName>
    <definedName name="角度Y">#REF!</definedName>
    <definedName name="掛け率">#REF!</definedName>
    <definedName name="滑材">#REF!</definedName>
    <definedName name="換算係数">#REF!</definedName>
    <definedName name="管外径">#REF!</definedName>
    <definedName name="管径">[13]入力!$C$3</definedName>
    <definedName name="管種リスト" localSheetId="18">#REF!</definedName>
    <definedName name="管種リスト">#REF!</definedName>
    <definedName name="管種別接続個数">[5]立坑データ!$A$32:$J$35</definedName>
    <definedName name="管単">#REF!</definedName>
    <definedName name="管理内訳" localSheetId="18">#REF!</definedName>
    <definedName name="管理内訳">#REF!</definedName>
    <definedName name="管理内訳明細" localSheetId="18">#REF!</definedName>
    <definedName name="管理内訳明細">#REF!</definedName>
    <definedName name="管理別紙明細">#REF!</definedName>
    <definedName name="簡素化">[14]単価!$AP$5:$AX$104</definedName>
    <definedName name="貫通部" localSheetId="18">#REF!</definedName>
    <definedName name="貫通部">#REF!</definedName>
    <definedName name="機械掘削種別">[5]立坑データ!$B$165:$D$167</definedName>
    <definedName name="規格" localSheetId="11">'施工パッケージ (護岸工事)'!#REF!</definedName>
    <definedName name="規格" localSheetId="17">'施工パッケージ (道路工事)'!#REF!</definedName>
    <definedName name="規格" localSheetId="5">'施工パッケージ（函渠工事）'!#REF!</definedName>
    <definedName name="規格列１" localSheetId="9">'代価表 (護岸工事)'!#REF!</definedName>
    <definedName name="規格列１" localSheetId="15">'代価表 (道路工事)'!#REF!</definedName>
    <definedName name="規格列１" localSheetId="3">'代価表（函渠工事）'!#REF!</definedName>
    <definedName name="規格列１" localSheetId="10">'単価表 (護岸工事)'!$A$6</definedName>
    <definedName name="規格列１" localSheetId="16">'単価表 (道路工事)'!$A$6</definedName>
    <definedName name="規格列１" localSheetId="4">'単価表（函渠工事）'!#REF!</definedName>
    <definedName name="規格列１" localSheetId="13">'内訳書 (道路工事)'!$A$6</definedName>
    <definedName name="規格列１" localSheetId="7">'内訳書（護岸工事）'!#REF!</definedName>
    <definedName name="規格列１" localSheetId="1">'内訳書（函渠工事）'!#REF!</definedName>
    <definedName name="規格列１" localSheetId="12">'本工事費内訳書 (道路工事)'!#REF!</definedName>
    <definedName name="規格列１" localSheetId="6">'本工事費内訳書（護岸工事）'!#REF!</definedName>
    <definedName name="規格列１" localSheetId="0">'本工事費内訳書（函渠工事）'!#REF!</definedName>
    <definedName name="規格列１" localSheetId="8">'明細書 （護岸工事）'!$A$6</definedName>
    <definedName name="規格列１" localSheetId="14">'明細書 (道路工事)'!$A$6</definedName>
    <definedName name="規格列１" localSheetId="2">'明細書（函渠工事）'!$A$6</definedName>
    <definedName name="規格列２" localSheetId="9">'代価表 (護岸工事)'!#REF!</definedName>
    <definedName name="規格列２" localSheetId="15">'代価表 (道路工事)'!#REF!</definedName>
    <definedName name="規格列２" localSheetId="3">'代価表（函渠工事）'!#REF!</definedName>
    <definedName name="規格列２" localSheetId="10">'単価表 (護岸工事)'!$A$6</definedName>
    <definedName name="規格列２" localSheetId="16">'単価表 (道路工事)'!$A$6</definedName>
    <definedName name="規格列２" localSheetId="4">'単価表（函渠工事）'!#REF!</definedName>
    <definedName name="規格列２" localSheetId="13">'内訳書 (道路工事)'!$A$6</definedName>
    <definedName name="規格列２" localSheetId="7">'内訳書（護岸工事）'!#REF!</definedName>
    <definedName name="規格列２" localSheetId="1">'内訳書（函渠工事）'!#REF!</definedName>
    <definedName name="規格列２" localSheetId="12">'本工事費内訳書 (道路工事)'!#REF!</definedName>
    <definedName name="規格列２" localSheetId="6">'本工事費内訳書（護岸工事）'!#REF!</definedName>
    <definedName name="規格列２" localSheetId="0">'本工事費内訳書（函渠工事）'!#REF!</definedName>
    <definedName name="規格列２" localSheetId="8">'明細書 （護岸工事）'!$A$6</definedName>
    <definedName name="規格列２" localSheetId="14">'明細書 (道路工事)'!$A$6</definedName>
    <definedName name="規格列２" localSheetId="2">'明細書（函渠工事）'!$A$6</definedName>
    <definedName name="規格列３" localSheetId="9">'代価表 (護岸工事)'!#REF!</definedName>
    <definedName name="規格列３" localSheetId="15">'代価表 (道路工事)'!#REF!</definedName>
    <definedName name="規格列３" localSheetId="3">'代価表（函渠工事）'!#REF!</definedName>
    <definedName name="規格列３" localSheetId="10">'単価表 (護岸工事)'!$A$6</definedName>
    <definedName name="規格列３" localSheetId="16">'単価表 (道路工事)'!$A$6</definedName>
    <definedName name="規格列３" localSheetId="4">'単価表（函渠工事）'!#REF!</definedName>
    <definedName name="規格列３" localSheetId="13">'内訳書 (道路工事)'!$A$6</definedName>
    <definedName name="規格列３" localSheetId="7">'内訳書（護岸工事）'!#REF!</definedName>
    <definedName name="規格列３" localSheetId="1">'内訳書（函渠工事）'!#REF!</definedName>
    <definedName name="規格列３" localSheetId="12">'本工事費内訳書 (道路工事)'!#REF!</definedName>
    <definedName name="規格列３" localSheetId="6">'本工事費内訳書（護岸工事）'!#REF!</definedName>
    <definedName name="規格列３" localSheetId="0">'本工事費内訳書（函渠工事）'!#REF!</definedName>
    <definedName name="規格列３" localSheetId="8">'明細書 （護岸工事）'!$A$6</definedName>
    <definedName name="規格列３" localSheetId="14">'明細書 (道路工事)'!$A$6</definedName>
    <definedName name="規格列３" localSheetId="2">'明細書（函渠工事）'!$A$6</definedName>
    <definedName name="規格列４" localSheetId="9">'代価表 (護岸工事)'!#REF!</definedName>
    <definedName name="規格列４" localSheetId="15">'代価表 (道路工事)'!#REF!</definedName>
    <definedName name="規格列４" localSheetId="3">'代価表（函渠工事）'!#REF!</definedName>
    <definedName name="規格列４" localSheetId="10">'単価表 (護岸工事)'!$A$6</definedName>
    <definedName name="規格列４" localSheetId="16">'単価表 (道路工事)'!$A$6</definedName>
    <definedName name="規格列４" localSheetId="4">'単価表（函渠工事）'!#REF!</definedName>
    <definedName name="規格列４" localSheetId="13">'内訳書 (道路工事)'!$A$6</definedName>
    <definedName name="規格列４" localSheetId="7">'内訳書（護岸工事）'!#REF!</definedName>
    <definedName name="規格列４" localSheetId="1">'内訳書（函渠工事）'!#REF!</definedName>
    <definedName name="規格列４" localSheetId="12">'本工事費内訳書 (道路工事)'!#REF!</definedName>
    <definedName name="規格列４" localSheetId="6">'本工事費内訳書（護岸工事）'!#REF!</definedName>
    <definedName name="規格列４" localSheetId="0">'本工事費内訳書（函渠工事）'!#REF!</definedName>
    <definedName name="規格列４" localSheetId="8">'明細書 （護岸工事）'!$A$6</definedName>
    <definedName name="規格列４" localSheetId="14">'明細書 (道路工事)'!$A$6</definedName>
    <definedName name="規格列４" localSheetId="2">'明細書（函渠工事）'!$A$6</definedName>
    <definedName name="規格列５" localSheetId="9">'代価表 (護岸工事)'!#REF!</definedName>
    <definedName name="規格列５" localSheetId="15">'代価表 (道路工事)'!#REF!</definedName>
    <definedName name="規格列５" localSheetId="3">'代価表（函渠工事）'!#REF!</definedName>
    <definedName name="規格列５" localSheetId="10">'単価表 (護岸工事)'!$A$6</definedName>
    <definedName name="規格列５" localSheetId="16">'単価表 (道路工事)'!$A$6</definedName>
    <definedName name="規格列５" localSheetId="4">'単価表（函渠工事）'!#REF!</definedName>
    <definedName name="規格列５" localSheetId="13">'内訳書 (道路工事)'!$A$6</definedName>
    <definedName name="規格列５" localSheetId="7">'内訳書（護岸工事）'!#REF!</definedName>
    <definedName name="規格列５" localSheetId="1">'内訳書（函渠工事）'!#REF!</definedName>
    <definedName name="規格列５" localSheetId="12">'本工事費内訳書 (道路工事)'!#REF!</definedName>
    <definedName name="規格列５" localSheetId="6">'本工事費内訳書（護岸工事）'!#REF!</definedName>
    <definedName name="規格列５" localSheetId="0">'本工事費内訳書（函渠工事）'!#REF!</definedName>
    <definedName name="規格列５" localSheetId="8">'明細書 （護岸工事）'!$A$6</definedName>
    <definedName name="規格列５" localSheetId="14">'明細書 (道路工事)'!$A$6</definedName>
    <definedName name="規格列５" localSheetId="2">'明細書（函渠工事）'!$A$6</definedName>
    <definedName name="規格列６" localSheetId="9">'代価表 (護岸工事)'!#REF!</definedName>
    <definedName name="規格列６" localSheetId="15">'代価表 (道路工事)'!#REF!</definedName>
    <definedName name="規格列６" localSheetId="3">'代価表（函渠工事）'!#REF!</definedName>
    <definedName name="規格列６" localSheetId="10">'単価表 (護岸工事)'!$A$6</definedName>
    <definedName name="規格列６" localSheetId="16">'単価表 (道路工事)'!$A$6</definedName>
    <definedName name="規格列６" localSheetId="4">'単価表（函渠工事）'!#REF!</definedName>
    <definedName name="規格列６" localSheetId="13">'内訳書 (道路工事)'!$A$6</definedName>
    <definedName name="規格列６" localSheetId="7">'内訳書（護岸工事）'!#REF!</definedName>
    <definedName name="規格列６" localSheetId="1">'内訳書（函渠工事）'!#REF!</definedName>
    <definedName name="規格列６" localSheetId="12">'本工事費内訳書 (道路工事)'!#REF!</definedName>
    <definedName name="規格列６" localSheetId="6">'本工事費内訳書（護岸工事）'!#REF!</definedName>
    <definedName name="規格列６" localSheetId="0">'本工事費内訳書（函渠工事）'!#REF!</definedName>
    <definedName name="規格列６" localSheetId="8">'明細書 （護岸工事）'!$A$6</definedName>
    <definedName name="規格列６" localSheetId="14">'明細書 (道路工事)'!$A$6</definedName>
    <definedName name="規格列６" localSheetId="2">'明細書（函渠工事）'!$A$6</definedName>
    <definedName name="規格列７" localSheetId="9">'代価表 (護岸工事)'!#REF!</definedName>
    <definedName name="規格列７" localSheetId="15">'代価表 (道路工事)'!#REF!</definedName>
    <definedName name="規格列７" localSheetId="3">'代価表（函渠工事）'!#REF!</definedName>
    <definedName name="規格列７" localSheetId="10">'単価表 (護岸工事)'!$A$6</definedName>
    <definedName name="規格列７" localSheetId="16">'単価表 (道路工事)'!$A$6</definedName>
    <definedName name="規格列７" localSheetId="4">'単価表（函渠工事）'!#REF!</definedName>
    <definedName name="規格列７" localSheetId="13">'内訳書 (道路工事)'!$A$6</definedName>
    <definedName name="規格列７" localSheetId="7">'内訳書（護岸工事）'!#REF!</definedName>
    <definedName name="規格列７" localSheetId="1">'内訳書（函渠工事）'!#REF!</definedName>
    <definedName name="規格列７" localSheetId="12">'本工事費内訳書 (道路工事)'!#REF!</definedName>
    <definedName name="規格列７" localSheetId="6">'本工事費内訳書（護岸工事）'!#REF!</definedName>
    <definedName name="規格列７" localSheetId="0">'本工事費内訳書（函渠工事）'!#REF!</definedName>
    <definedName name="規格列７" localSheetId="8">'明細書 （護岸工事）'!$A$6</definedName>
    <definedName name="規格列７" localSheetId="14">'明細書 (道路工事)'!$A$6</definedName>
    <definedName name="規格列７" localSheetId="2">'明細書（函渠工事）'!$A$6</definedName>
    <definedName name="記入の分割" localSheetId="18">#REF!</definedName>
    <definedName name="記入の分割">#REF!</definedName>
    <definedName name="軌条" localSheetId="18" hidden="1">{#N/A,#N/A,FALSE,"集計";#N/A,#N/A,FALSE,"８";#N/A,#N/A,FALSE,"10"}</definedName>
    <definedName name="軌条" hidden="1">{#N/A,#N/A,FALSE,"集計";#N/A,#N/A,FALSE,"８";#N/A,#N/A,FALSE,"10"}</definedName>
    <definedName name="擬木柵">#REF!</definedName>
    <definedName name="客土工">#REF!</definedName>
    <definedName name="吸出防止材" localSheetId="18">#REF!</definedName>
    <definedName name="吸出防止材">#REF!</definedName>
    <definedName name="共通仮設費率" localSheetId="18">#REF!</definedName>
    <definedName name="共通仮設費率">#REF!</definedName>
    <definedName name="境界Ｂｒ取壊">#REF!</definedName>
    <definedName name="鏡" localSheetId="18">#REF!</definedName>
    <definedName name="鏡">#REF!</definedName>
    <definedName name="鏡変更" localSheetId="18">#REF!</definedName>
    <definedName name="鏡変更">#REF!</definedName>
    <definedName name="曲90">[15]管集計!$AT$7:$AW$21</definedName>
    <definedName name="金額" localSheetId="9">'代価表 (護岸工事)'!#REF!</definedName>
    <definedName name="金額" localSheetId="15">'代価表 (道路工事)'!#REF!</definedName>
    <definedName name="金額" localSheetId="3">'代価表（函渠工事）'!#REF!</definedName>
    <definedName name="金額" localSheetId="10">'単価表 (護岸工事)'!$F$5</definedName>
    <definedName name="金額" localSheetId="16">'単価表 (道路工事)'!$F$5</definedName>
    <definedName name="金額" localSheetId="4">'単価表（函渠工事）'!#REF!</definedName>
    <definedName name="金額" localSheetId="13">'内訳書 (道路工事)'!$L$5</definedName>
    <definedName name="金額" localSheetId="7">'内訳書（護岸工事）'!#REF!</definedName>
    <definedName name="金額" localSheetId="1">'内訳書（函渠工事）'!#REF!</definedName>
    <definedName name="金額" localSheetId="12">'本工事費内訳書 (道路工事)'!#REF!</definedName>
    <definedName name="金額" localSheetId="6">'本工事費内訳書（護岸工事）'!#REF!</definedName>
    <definedName name="金額" localSheetId="0">'本工事費内訳書（函渠工事）'!#REF!</definedName>
    <definedName name="金額" localSheetId="8">'明細書 （護岸工事）'!$L$5</definedName>
    <definedName name="金額" localSheetId="14">'明細書 (道路工事)'!$L$5</definedName>
    <definedName name="金額" localSheetId="2">'明細書（函渠工事）'!$L$5</definedName>
    <definedName name="区分" localSheetId="18">#REF!</definedName>
    <definedName name="区分">#REF!</definedName>
    <definedName name="屈折桝Ⅰ型">#REF!</definedName>
    <definedName name="屈折桝Ⅱ型">#REF!</definedName>
    <definedName name="屈折桝Ⅲ型">#REF!</definedName>
    <definedName name="傾斜100">#REF!</definedName>
    <definedName name="傾斜150">#REF!</definedName>
    <definedName name="傾斜300">#REF!</definedName>
    <definedName name="傾斜400">#REF!</definedName>
    <definedName name="傾斜500">#REF!</definedName>
    <definedName name="傾斜ｲﾝﾊﾞｰﾄ">#REF!</definedName>
    <definedName name="傾斜ｺﾞﾑﾊﾟｯｷﾝ">#REF!</definedName>
    <definedName name="傾斜ﾏﾝﾎｰﾙ">#REF!</definedName>
    <definedName name="傾斜ﾏﾝﾎｰﾙ深">#REF!</definedName>
    <definedName name="傾斜ﾘﾝｸﾞ">#REF!</definedName>
    <definedName name="傾斜管底差">#REF!</definedName>
    <definedName name="傾斜高所100B">#REF!</definedName>
    <definedName name="傾斜高所150B">#REF!</definedName>
    <definedName name="傾斜高所300B">#REF!</definedName>
    <definedName name="傾斜高所400B">#REF!</definedName>
    <definedName name="傾斜高所500B">#REF!</definedName>
    <definedName name="傾斜高所流入">#REF!</definedName>
    <definedName name="傾斜上部">#REF!</definedName>
    <definedName name="傾斜上部壁">#REF!</definedName>
    <definedName name="傾斜製品高">#REF!</definedName>
    <definedName name="傾斜中間壁100">#REF!</definedName>
    <definedName name="傾斜中間壁150">#REF!</definedName>
    <definedName name="傾斜中間壁300">#REF!</definedName>
    <definedName name="傾斜中間壁400">#REF!</definedName>
    <definedName name="傾斜中間壁500">#REF!</definedName>
    <definedName name="傾斜調整ﾘﾝｸﾞ">#REF!</definedName>
    <definedName name="傾斜鉄蓋">#REF!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畦畔合計" localSheetId="18">#REF!</definedName>
    <definedName name="畦畔合計">#REF!</definedName>
    <definedName name="経費">#REF!</definedName>
    <definedName name="経費１">#REF!</definedName>
    <definedName name="経費計算書">#REF!</definedName>
    <definedName name="計算根拠" localSheetId="11">'施工パッケージ (護岸工事)'!#REF!</definedName>
    <definedName name="計算根拠" localSheetId="17">'施工パッケージ (道路工事)'!#REF!</definedName>
    <definedName name="計算根拠" localSheetId="5">'施工パッケージ（函渠工事）'!#REF!</definedName>
    <definedName name="計算書">#REF!</definedName>
    <definedName name="軽作業員">#REF!</definedName>
    <definedName name="軽油陸上用">#REF!</definedName>
    <definedName name="月_1日">#REF!</definedName>
    <definedName name="建て込み">#REF!</definedName>
    <definedName name="建て込み工程表">#REF!</definedName>
    <definedName name="建込み">#REF!</definedName>
    <definedName name="現場管理費率">#REF!</definedName>
    <definedName name="現場管理補正">#REF!</definedName>
    <definedName name="現場経費率">#REF!</definedName>
    <definedName name="厚さ">[5]立坑データ!$B$170:$D$171</definedName>
    <definedName name="坑外" localSheetId="18">#REF!</definedName>
    <definedName name="坑外">#REF!</definedName>
    <definedName name="坑内" localSheetId="18">#REF!</definedName>
    <definedName name="坑内">#REF!</definedName>
    <definedName name="工事設計書" localSheetId="18">#REF!</definedName>
    <definedName name="工事設計書">#REF!</definedName>
    <definedName name="工種">#REF!</definedName>
    <definedName name="工種一覧表">#REF!</definedName>
    <definedName name="工場派遣労務費">#REF!</definedName>
    <definedName name="工程">#REF!</definedName>
    <definedName name="工程表">#REF!</definedName>
    <definedName name="工程表最終">#REF!</definedName>
    <definedName name="工派">#REF!</definedName>
    <definedName name="工法リスト">#REF!</definedName>
    <definedName name="構造物取壊しＰ１">#REF!</definedName>
    <definedName name="構造物取壊しＰ２">#REF!</definedName>
    <definedName name="構造物取壊しＰ３">#REF!</definedName>
    <definedName name="行程">#REF!</definedName>
    <definedName name="行範囲" localSheetId="11">'施工パッケージ (護岸工事)'!#REF!</definedName>
    <definedName name="行範囲" localSheetId="17">'施工パッケージ (道路工事)'!#REF!</definedName>
    <definedName name="行範囲" localSheetId="5">'施工パッケージ（函渠工事）'!#REF!</definedName>
    <definedName name="行範囲" localSheetId="9">'代価表 (護岸工事)'!#REF!</definedName>
    <definedName name="行範囲" localSheetId="15">'代価表 (道路工事)'!#REF!</definedName>
    <definedName name="行範囲" localSheetId="3">'代価表（函渠工事）'!#REF!</definedName>
    <definedName name="行範囲" localSheetId="10">'単価表 (護岸工事)'!$A$5:$I$40</definedName>
    <definedName name="行範囲" localSheetId="16">'単価表 (道路工事)'!$A$5:$I$40</definedName>
    <definedName name="行範囲" localSheetId="4">'単価表（函渠工事）'!#REF!</definedName>
    <definedName name="行範囲" localSheetId="13">'内訳書 (道路工事)'!$A$5:$O$40</definedName>
    <definedName name="行範囲" localSheetId="7">'内訳書（護岸工事）'!#REF!</definedName>
    <definedName name="行範囲" localSheetId="1">'内訳書（函渠工事）'!#REF!</definedName>
    <definedName name="行範囲" localSheetId="12">'本工事費内訳書 (道路工事)'!#REF!</definedName>
    <definedName name="行範囲" localSheetId="6">'本工事費内訳書（護岸工事）'!#REF!</definedName>
    <definedName name="行範囲" localSheetId="0">'本工事費内訳書（函渠工事）'!#REF!</definedName>
    <definedName name="行範囲" localSheetId="8">'明細書 （護岸工事）'!$A$5:$O$40</definedName>
    <definedName name="行範囲" localSheetId="14">'明細書 (道路工事)'!$A$5:$O$40</definedName>
    <definedName name="行範囲" localSheetId="2">'明細書（函渠工事）'!$A$5:$O$40</definedName>
    <definedName name="鋼材DATA">#REF!</definedName>
    <definedName name="高所100">#REF!</definedName>
    <definedName name="高所150">#REF!</definedName>
    <definedName name="高所300">#REF!</definedName>
    <definedName name="高所400">#REF!</definedName>
    <definedName name="高所500">#REF!</definedName>
    <definedName name="高所管底差">#REF!</definedName>
    <definedName name="高所流入">#REF!</definedName>
    <definedName name="高所流入組合せ早見表">#REF!</definedName>
    <definedName name="左官">#REF!</definedName>
    <definedName name="再入力">#REF!</definedName>
    <definedName name="再利用水内訳">#REF!</definedName>
    <definedName name="再利用水内訳明細">#REF!</definedName>
    <definedName name="再利用内訳">#REF!</definedName>
    <definedName name="再利用内訳明細">#REF!</definedName>
    <definedName name="再利用別紙明細">#REF!</definedName>
    <definedName name="砕石">[16]一位代価表!$F$147</definedName>
    <definedName name="細粒度AS" localSheetId="18">#REF!</definedName>
    <definedName name="細粒度AS">#REF!</definedName>
    <definedName name="材単・耐候性" localSheetId="18" hidden="1">#REF!</definedName>
    <definedName name="材単・耐候性" hidden="1">#REF!</definedName>
    <definedName name="材料" localSheetId="18">#REF!</definedName>
    <definedName name="材料">#REF!</definedName>
    <definedName name="材料.DIA">[0]!材料.DIA</definedName>
    <definedName name="材料.FLG">[0]!材料.FLG</definedName>
    <definedName name="材料.FLGJT">[0]!材料.FLGJT</definedName>
    <definedName name="材料.排水">[0]!材料.排水</definedName>
    <definedName name="材料.腹板">[0]!材料.腹板</definedName>
    <definedName name="材料.腹板JT">[0]!材料.腹板JT</definedName>
    <definedName name="材料.落橋">[0]!材料.落橋</definedName>
    <definedName name="材料計算" localSheetId="18">#REF!</definedName>
    <definedName name="材料計算">#REF!</definedName>
    <definedName name="材料単価" localSheetId="18">#REF!</definedName>
    <definedName name="材料単価">#REF!</definedName>
    <definedName name="作泥材1" localSheetId="18">#REF!</definedName>
    <definedName name="作泥材1">#REF!</definedName>
    <definedName name="作泥材2">#REF!</definedName>
    <definedName name="作泥材3">#REF!</definedName>
    <definedName name="作泥材4">#REF!</definedName>
    <definedName name="皿型街渠">#REF!</definedName>
    <definedName name="皿型街渠蓋">#REF!</definedName>
    <definedName name="山砂">#REF!</definedName>
    <definedName name="酸素">#REF!</definedName>
    <definedName name="残土自由処分">#REF!</definedName>
    <definedName name="残土処理">#REF!</definedName>
    <definedName name="施工地域区分">#REF!</definedName>
    <definedName name="試運転費">#REF!</definedName>
    <definedName name="磁器質タイル舗装">#REF!</definedName>
    <definedName name="自然砂舗装">#REF!</definedName>
    <definedName name="車止可動">#REF!</definedName>
    <definedName name="車止固定">#REF!</definedName>
    <definedName name="取壊し計算">#REF!</definedName>
    <definedName name="種別">[17]種別!$A$9:$B$410</definedName>
    <definedName name="終了1">[2]塩ビ製人孔!$AL$3</definedName>
    <definedName name="終了2">[2]塩ビ製人孔!$AM$3</definedName>
    <definedName name="終了3">[2]塩ビ製人孔!$AM$7</definedName>
    <definedName name="終了行" localSheetId="11">'施工パッケージ (護岸工事)'!#REF!</definedName>
    <definedName name="終了行" localSheetId="17">'施工パッケージ (道路工事)'!#REF!</definedName>
    <definedName name="終了行" localSheetId="5">'施工パッケージ（函渠工事）'!#REF!</definedName>
    <definedName name="終了行" localSheetId="9">'代価表 (護岸工事)'!#REF!</definedName>
    <definedName name="終了行" localSheetId="15">'代価表 (道路工事)'!#REF!</definedName>
    <definedName name="終了行" localSheetId="3">'代価表（函渠工事）'!#REF!</definedName>
    <definedName name="終了行" localSheetId="10">'単価表 (護岸工事)'!$37:$40</definedName>
    <definedName name="終了行" localSheetId="16">'単価表 (道路工事)'!$37:$40</definedName>
    <definedName name="終了行" localSheetId="4">'単価表（函渠工事）'!#REF!</definedName>
    <definedName name="終了行" localSheetId="13">'内訳書 (道路工事)'!$37:$40</definedName>
    <definedName name="終了行" localSheetId="7">'内訳書（護岸工事）'!#REF!</definedName>
    <definedName name="終了行" localSheetId="1">'内訳書（函渠工事）'!#REF!</definedName>
    <definedName name="終了行" localSheetId="12">'本工事費内訳書 (道路工事)'!#REF!</definedName>
    <definedName name="終了行" localSheetId="6">'本工事費内訳書（護岸工事）'!#REF!</definedName>
    <definedName name="終了行" localSheetId="0">'本工事費内訳書（函渠工事）'!#REF!</definedName>
    <definedName name="終了行" localSheetId="8">'明細書 （護岸工事）'!$37:$40</definedName>
    <definedName name="終了行" localSheetId="14">'明細書 (道路工事)'!$37:$40</definedName>
    <definedName name="終了行" localSheetId="2">'明細書（函渠工事）'!$37:$40</definedName>
    <definedName name="終了値" localSheetId="18">#REF!</definedName>
    <definedName name="終了値">#REF!</definedName>
    <definedName name="集計表">[2]塩ビ製人孔!$AL$21</definedName>
    <definedName name="集計表ﾒﾆｭｰ">[2]塩ビ製人孔!$AL$17</definedName>
    <definedName name="集計表印刷">[2]塩ビ製人孔!$AM$21</definedName>
    <definedName name="集計表印刷ﾒﾆｭｰ">[2]塩ビ製人孔!$AN$28</definedName>
    <definedName name="縦断" localSheetId="18">#REF!</definedName>
    <definedName name="縦断">#REF!</definedName>
    <definedName name="縦断特1" localSheetId="18">#REF!</definedName>
    <definedName name="縦断特1">#REF!</definedName>
    <definedName name="縦断特2" localSheetId="18">#REF!</definedName>
    <definedName name="縦断特2">#REF!</definedName>
    <definedName name="縦断特3">#REF!</definedName>
    <definedName name="出力">#REF!</definedName>
    <definedName name="出力2">#REF!</definedName>
    <definedName name="出力表">#REF!</definedName>
    <definedName name="出力有無">#REF!</definedName>
    <definedName name="処理区リスト">#REF!</definedName>
    <definedName name="償却費">[18]歩掛り!$M$4</definedName>
    <definedName name="小型" localSheetId="18">#REF!</definedName>
    <definedName name="小型">#REF!</definedName>
    <definedName name="小松経費" localSheetId="18" hidden="1">#REF!</definedName>
    <definedName name="小松経費" hidden="1">#REF!</definedName>
    <definedName name="床均し合計" localSheetId="18">#REF!</definedName>
    <definedName name="床均し合計">#REF!</definedName>
    <definedName name="床掘合計" localSheetId="18">#REF!</definedName>
    <definedName name="床掘合計">#REF!</definedName>
    <definedName name="床掘他" localSheetId="18">#REF!</definedName>
    <definedName name="床掘他">#REF!</definedName>
    <definedName name="床板">#REF!</definedName>
    <definedName name="消去">#REF!</definedName>
    <definedName name="消費税">#REF!</definedName>
    <definedName name="消費税変更">#REF!</definedName>
    <definedName name="照明器具" hidden="1">#REF!</definedName>
    <definedName name="上水">[19]初期設定!$K$21:$R$30</definedName>
    <definedName name="新単価A">#N/A</definedName>
    <definedName name="新単価B">#REF!</definedName>
    <definedName name="新単価C">#REF!</definedName>
    <definedName name="新単価流れ図">#N/A</definedName>
    <definedName name="森" localSheetId="18" hidden="1">{#N/A,#N/A,TRUE,"本工事費内訳表";#N/A,#N/A,TRUE,"A";#N/A,#N/A,TRUE,"B"}</definedName>
    <definedName name="森" hidden="1">{#N/A,#N/A,TRUE,"本工事費内訳表";#N/A,#N/A,TRUE,"A";#N/A,#N/A,TRUE,"B"}</definedName>
    <definedName name="深礎杭３">#REF!</definedName>
    <definedName name="深礎杭掘削">#REF!</definedName>
    <definedName name="深礎杭掘削発破計算">#REF!</definedName>
    <definedName name="人孔">[2]塩ビ製人孔!$B$8</definedName>
    <definedName name="人力床堀" localSheetId="18">#REF!</definedName>
    <definedName name="人力床堀">#REF!</definedName>
    <definedName name="人力埋戻工" localSheetId="18">#REF!</definedName>
    <definedName name="人力埋戻工">#REF!</definedName>
    <definedName name="人力埋戻工ﾀﾝﾊﾟｰ" localSheetId="18">#REF!</definedName>
    <definedName name="人力埋戻工ﾀﾝﾊﾟｰ">#REF!</definedName>
    <definedName name="推進">#REF!</definedName>
    <definedName name="水替日数">#REF!</definedName>
    <definedName name="水中ポンプ">[16]一位代価表!$F$223</definedName>
    <definedName name="数量" localSheetId="9">'代価表 (護岸工事)'!#REF!</definedName>
    <definedName name="数量" localSheetId="15">'代価表 (道路工事)'!#REF!</definedName>
    <definedName name="数量" localSheetId="3">'代価表（函渠工事）'!#REF!</definedName>
    <definedName name="数量" localSheetId="10">'単価表 (護岸工事)'!$B$5</definedName>
    <definedName name="数量" localSheetId="16">'単価表 (道路工事)'!$B$5</definedName>
    <definedName name="数量" localSheetId="4">'単価表（函渠工事）'!#REF!</definedName>
    <definedName name="数量" localSheetId="13">'内訳書 (道路工事)'!$H$5</definedName>
    <definedName name="数量" localSheetId="7">'内訳書（護岸工事）'!#REF!</definedName>
    <definedName name="数量" localSheetId="1">'内訳書（函渠工事）'!#REF!</definedName>
    <definedName name="数量" localSheetId="12">'本工事費内訳書 (道路工事)'!#REF!</definedName>
    <definedName name="数量" localSheetId="6">'本工事費内訳書（護岸工事）'!#REF!</definedName>
    <definedName name="数量" localSheetId="0">'本工事費内訳書（函渠工事）'!#REF!</definedName>
    <definedName name="数量" localSheetId="8">'明細書 （護岸工事）'!$H$5</definedName>
    <definedName name="数量" localSheetId="14">'明細書 (道路工事)'!$H$5</definedName>
    <definedName name="数量" localSheetId="2">'明細書（函渠工事）'!$H$5</definedName>
    <definedName name="正" localSheetId="18">#REF!</definedName>
    <definedName name="正">#REF!</definedName>
    <definedName name="生コンFｰ160" localSheetId="18">#REF!</definedName>
    <definedName name="生コンFｰ160">#REF!</definedName>
    <definedName name="生コンFｰ210" localSheetId="18">#REF!</definedName>
    <definedName name="生コンFｰ210">#REF!</definedName>
    <definedName name="切羽">#REF!</definedName>
    <definedName name="切込砕石Cｰ30">#REF!</definedName>
    <definedName name="切込砕石Cｰ40">#REF!</definedName>
    <definedName name="切込砕石Cｰ80">#REF!</definedName>
    <definedName name="切土①">#REF!</definedName>
    <definedName name="切土②">#REF!</definedName>
    <definedName name="切土合計">#REF!</definedName>
    <definedName name="設計">#REF!</definedName>
    <definedName name="設定">#REF!</definedName>
    <definedName name="前処理内訳">#REF!</definedName>
    <definedName name="前処理内訳明細">#REF!</definedName>
    <definedName name="前処理内訳明細A1">#REF!</definedName>
    <definedName name="前処理別紙明細">#REF!</definedName>
    <definedName name="前払金支出割合補正係数機械">#REF!</definedName>
    <definedName name="前払金支出割合補正係数電気">#REF!</definedName>
    <definedName name="粗粒AS">#REF!</definedName>
    <definedName name="組">#REF!</definedName>
    <definedName name="組合せ試験費">#REF!</definedName>
    <definedName name="総括">#REF!</definedName>
    <definedName name="総括表">#REF!</definedName>
    <definedName name="総括表1">#REF!</definedName>
    <definedName name="損料日数">#REF!</definedName>
    <definedName name="損料表">[20]泥水機械損料!$A$1:$R$29</definedName>
    <definedName name="村谷" localSheetId="18">#REF!</definedName>
    <definedName name="村谷">#REF!</definedName>
    <definedName name="耐候材" localSheetId="18">#REF!</definedName>
    <definedName name="耐候材">#REF!</definedName>
    <definedName name="代価一覧PRINT" localSheetId="18">#REF!</definedName>
    <definedName name="代価一覧PRINT">#REF!</definedName>
    <definedName name="代価一覧表PRINT">#REF!</definedName>
    <definedName name="代価番号">[14]代価表!$X$5:$Y$504</definedName>
    <definedName name="代価表" localSheetId="18">#REF!</definedName>
    <definedName name="代価表">#REF!</definedName>
    <definedName name="大工" localSheetId="18">#REF!</definedName>
    <definedName name="大工">#REF!</definedName>
    <definedName name="第_Ａ_１" localSheetId="18">#REF!</definedName>
    <definedName name="第_Ａ_１">#REF!</definedName>
    <definedName name="第_Ｂ_１">#REF!</definedName>
    <definedName name="第_Ｂ_２">#REF!</definedName>
    <definedName name="第_Ｂ_３">#REF!</definedName>
    <definedName name="第_Ｂ_４">#REF!</definedName>
    <definedName name="第_Ｂ_５">#REF!</definedName>
    <definedName name="単位" localSheetId="9">'代価表 (護岸工事)'!#REF!</definedName>
    <definedName name="単位" localSheetId="15">'代価表 (道路工事)'!#REF!</definedName>
    <definedName name="単位" localSheetId="3">'代価表（函渠工事）'!#REF!</definedName>
    <definedName name="単位" localSheetId="10">'単価表 (護岸工事)'!$D$5</definedName>
    <definedName name="単位" localSheetId="16">'単価表 (道路工事)'!$D$5</definedName>
    <definedName name="単位" localSheetId="4">'単価表（函渠工事）'!#REF!</definedName>
    <definedName name="単位" localSheetId="13">'内訳書 (道路工事)'!$J$5</definedName>
    <definedName name="単位" localSheetId="7">'内訳書（護岸工事）'!#REF!</definedName>
    <definedName name="単位" localSheetId="1">'内訳書（函渠工事）'!#REF!</definedName>
    <definedName name="単位" localSheetId="12">'本工事費内訳書 (道路工事)'!#REF!</definedName>
    <definedName name="単位" localSheetId="6">'本工事費内訳書（護岸工事）'!#REF!</definedName>
    <definedName name="単位" localSheetId="0">'本工事費内訳書（函渠工事）'!#REF!</definedName>
    <definedName name="単位" localSheetId="8">'明細書 （護岸工事）'!$J$5</definedName>
    <definedName name="単位" localSheetId="14">'明細書 (道路工事)'!$J$5</definedName>
    <definedName name="単位" localSheetId="2">'明細書（函渠工事）'!$J$5</definedName>
    <definedName name="単位当たり">#REF!</definedName>
    <definedName name="単価" localSheetId="11">'施工パッケージ (護岸工事)'!#REF!</definedName>
    <definedName name="単価" localSheetId="17">'施工パッケージ (道路工事)'!#REF!</definedName>
    <definedName name="単価" localSheetId="5">'施工パッケージ（函渠工事）'!#REF!</definedName>
    <definedName name="単価" localSheetId="9">'代価表 (護岸工事)'!#REF!</definedName>
    <definedName name="単価" localSheetId="15">'代価表 (道路工事)'!#REF!</definedName>
    <definedName name="単価" localSheetId="3">'代価表（函渠工事）'!#REF!</definedName>
    <definedName name="単価" localSheetId="10">'単価表 (護岸工事)'!$E$5</definedName>
    <definedName name="単価" localSheetId="16">'単価表 (道路工事)'!$E$5</definedName>
    <definedName name="単価" localSheetId="4">'単価表（函渠工事）'!#REF!</definedName>
    <definedName name="単価" localSheetId="13">'内訳書 (道路工事)'!$K$5</definedName>
    <definedName name="単価" localSheetId="7">'内訳書（護岸工事）'!#REF!</definedName>
    <definedName name="単価" localSheetId="1">'内訳書（函渠工事）'!#REF!</definedName>
    <definedName name="単価" localSheetId="12">'本工事費内訳書 (道路工事)'!#REF!</definedName>
    <definedName name="単価" localSheetId="6">'本工事費内訳書（護岸工事）'!#REF!</definedName>
    <definedName name="単価" localSheetId="0">'本工事費内訳書（函渠工事）'!#REF!</definedName>
    <definedName name="単価" localSheetId="8">'明細書 （護岸工事）'!$K$5</definedName>
    <definedName name="単価" localSheetId="14">'明細書 (道路工事)'!$K$5</definedName>
    <definedName name="単価" localSheetId="2">'明細書（函渠工事）'!$K$5</definedName>
    <definedName name="単価">#REF!</definedName>
    <definedName name="単価小数" localSheetId="11">'施工パッケージ (護岸工事)'!#REF!</definedName>
    <definedName name="単価小数" localSheetId="17">'施工パッケージ (道路工事)'!#REF!</definedName>
    <definedName name="単価小数" localSheetId="5">'施工パッケージ（函渠工事）'!#REF!</definedName>
    <definedName name="単価表">[14]単価!$AZ$5:$BH$704</definedName>
    <definedName name="単砂" localSheetId="18">#REF!</definedName>
    <definedName name="単砂">#REF!</definedName>
    <definedName name="単粘" localSheetId="18">#REF!</definedName>
    <definedName name="単粘">#REF!</definedName>
    <definedName name="単礫" localSheetId="18">#REF!</definedName>
    <definedName name="単礫">#REF!</definedName>
    <definedName name="中間処理">'[21]中間処理（H22)'!$A$2:$J$62</definedName>
    <definedName name="鋳鉄管切断機500以下" localSheetId="18">#REF!</definedName>
    <definedName name="鋳鉄管切断機500以下">#REF!</definedName>
    <definedName name="張ﾌﾞﾛｯｸ合計" localSheetId="18">#REF!</definedName>
    <definedName name="張ﾌﾞﾛｯｸ合計">#REF!</definedName>
    <definedName name="調整高_mm" localSheetId="18">#REF!</definedName>
    <definedName name="調整高_mm">#REF!</definedName>
    <definedName name="直距">#REF!</definedName>
    <definedName name="直距有">#REF!</definedName>
    <definedName name="直接">#REF!</definedName>
    <definedName name="直接有">#REF!</definedName>
    <definedName name="直線34">#REF!</definedName>
    <definedName name="通常ｲﾝﾊﾞｰﾄ">#REF!</definedName>
    <definedName name="通常ｺﾞﾑﾊﾟｯｷﾝ">#REF!</definedName>
    <definedName name="通常ﾏﾝﾎｰﾙ深">#REF!</definedName>
    <definedName name="通常上部壁">#REF!</definedName>
    <definedName name="通常製品高">#REF!</definedName>
    <definedName name="通常中間壁100">#REF!</definedName>
    <definedName name="通常中間壁150">#REF!</definedName>
    <definedName name="通常中間壁300">#REF!</definedName>
    <definedName name="通常中間壁400">#REF!</definedName>
    <definedName name="通常中間壁500">#REF!</definedName>
    <definedName name="通常調整ﾘﾝｸﾞ">#REF!</definedName>
    <definedName name="通常鉄蓋">#REF!</definedName>
    <definedName name="底部工数量">#REF!</definedName>
    <definedName name="泥水処分数量">#REF!</definedName>
    <definedName name="摘要１" localSheetId="9">'代価表 (護岸工事)'!#REF!</definedName>
    <definedName name="摘要１" localSheetId="15">'代価表 (道路工事)'!#REF!</definedName>
    <definedName name="摘要１" localSheetId="3">'代価表（函渠工事）'!#REF!</definedName>
    <definedName name="摘要１" localSheetId="10">'単価表 (護岸工事)'!$G$5</definedName>
    <definedName name="摘要１" localSheetId="16">'単価表 (道路工事)'!$G$5</definedName>
    <definedName name="摘要１" localSheetId="4">'単価表（函渠工事）'!#REF!</definedName>
    <definedName name="摘要１" localSheetId="13">'内訳書 (道路工事)'!$M$5</definedName>
    <definedName name="摘要１" localSheetId="7">'内訳書（護岸工事）'!#REF!</definedName>
    <definedName name="摘要１" localSheetId="1">'内訳書（函渠工事）'!#REF!</definedName>
    <definedName name="摘要１" localSheetId="12">'本工事費内訳書 (道路工事)'!#REF!</definedName>
    <definedName name="摘要１" localSheetId="6">'本工事費内訳書（護岸工事）'!#REF!</definedName>
    <definedName name="摘要１" localSheetId="0">'本工事費内訳書（函渠工事）'!#REF!</definedName>
    <definedName name="摘要１" localSheetId="8">'明細書 （護岸工事）'!$M$5</definedName>
    <definedName name="摘要１" localSheetId="14">'明細書 (道路工事)'!$M$5</definedName>
    <definedName name="摘要１" localSheetId="2">'明細書（函渠工事）'!$M$5</definedName>
    <definedName name="摘要２" localSheetId="9">'代価表 (護岸工事)'!#REF!</definedName>
    <definedName name="摘要２" localSheetId="15">'代価表 (道路工事)'!#REF!</definedName>
    <definedName name="摘要２" localSheetId="3">'代価表（函渠工事）'!#REF!</definedName>
    <definedName name="摘要２" localSheetId="10">'単価表 (護岸工事)'!$G$6</definedName>
    <definedName name="摘要２" localSheetId="16">'単価表 (道路工事)'!$G$6</definedName>
    <definedName name="摘要２" localSheetId="4">'単価表（函渠工事）'!#REF!</definedName>
    <definedName name="摘要２" localSheetId="13">'内訳書 (道路工事)'!$M$6</definedName>
    <definedName name="摘要２" localSheetId="7">'内訳書（護岸工事）'!#REF!</definedName>
    <definedName name="摘要２" localSheetId="1">'内訳書（函渠工事）'!#REF!</definedName>
    <definedName name="摘要２" localSheetId="12">'本工事費内訳書 (道路工事)'!#REF!</definedName>
    <definedName name="摘要２" localSheetId="6">'本工事費内訳書（護岸工事）'!#REF!</definedName>
    <definedName name="摘要２" localSheetId="0">'本工事費内訳書（函渠工事）'!#REF!</definedName>
    <definedName name="摘要２" localSheetId="8">'明細書 （護岸工事）'!$M$6</definedName>
    <definedName name="摘要２" localSheetId="14">'明細書 (道路工事)'!$M$6</definedName>
    <definedName name="摘要２" localSheetId="2">'明細書（函渠工事）'!$M$6</definedName>
    <definedName name="鉄筋ｸﾚｰﾝ有無">#REF!</definedName>
    <definedName name="鉄筋工">#REF!</definedName>
    <definedName name="鉄骨工">#REF!</definedName>
    <definedName name="鉄平石舗装">#REF!</definedName>
    <definedName name="転送データ">#REF!</definedName>
    <definedName name="電">#REF!</definedName>
    <definedName name="電気経費">#REF!</definedName>
    <definedName name="電工">#REF!</definedName>
    <definedName name="電線管類">#REF!</definedName>
    <definedName name="電力3">#REF!</definedName>
    <definedName name="塗装工">#REF!</definedName>
    <definedName name="土光１">[22]工事費内訳表!$H$11</definedName>
    <definedName name="土工">[16]工事費内訳表!$H$11</definedName>
    <definedName name="土質">[13]入力!$F$3</definedName>
    <definedName name="土木世話役" localSheetId="18">#REF!</definedName>
    <definedName name="土木世話役">#REF!</definedName>
    <definedName name="土留リスト" localSheetId="18">#REF!</definedName>
    <definedName name="土留リスト">#REF!</definedName>
    <definedName name="土量" localSheetId="18">#REF!</definedName>
    <definedName name="土量">#REF!</definedName>
    <definedName name="湯">#REF!</definedName>
    <definedName name="当り数量" localSheetId="11">'施工パッケージ (護岸工事)'!#REF!</definedName>
    <definedName name="当り数量" localSheetId="17">'施工パッケージ (道路工事)'!#REF!</definedName>
    <definedName name="当り数量" localSheetId="5">'施工パッケージ（函渠工事）'!#REF!</definedName>
    <definedName name="当り数量" localSheetId="9">'代価表 (護岸工事)'!#REF!</definedName>
    <definedName name="当り数量" localSheetId="15">'代価表 (道路工事)'!#REF!</definedName>
    <definedName name="当り数量" localSheetId="3">'代価表（函渠工事）'!#REF!</definedName>
    <definedName name="当り数量" localSheetId="10">'単価表 (護岸工事)'!$H$2</definedName>
    <definedName name="当り数量" localSheetId="16">'単価表 (道路工事)'!$H$2</definedName>
    <definedName name="当り数量" localSheetId="4">'単価表（函渠工事）'!#REF!</definedName>
    <definedName name="当り数量" localSheetId="13">'内訳書 (道路工事)'!$M$2</definedName>
    <definedName name="当り数量" localSheetId="7">'内訳書（護岸工事）'!#REF!</definedName>
    <definedName name="当り数量" localSheetId="1">'内訳書（函渠工事）'!#REF!</definedName>
    <definedName name="当り数量" localSheetId="8">'明細書 （護岸工事）'!$M$2</definedName>
    <definedName name="当り数量" localSheetId="14">'明細書 (道路工事)'!$M$2</definedName>
    <definedName name="当り数量" localSheetId="2">'明細書（函渠工事）'!$M$2</definedName>
    <definedName name="当り単位" localSheetId="11">'施工パッケージ (護岸工事)'!#REF!</definedName>
    <definedName name="当り単位" localSheetId="17">'施工パッケージ (道路工事)'!#REF!</definedName>
    <definedName name="当り単位" localSheetId="5">'施工パッケージ（函渠工事）'!#REF!</definedName>
    <definedName name="当り単位" localSheetId="9">'代価表 (護岸工事)'!#REF!</definedName>
    <definedName name="当り単位" localSheetId="15">'代価表 (道路工事)'!#REF!</definedName>
    <definedName name="当り単位" localSheetId="3">'代価表（函渠工事）'!#REF!</definedName>
    <definedName name="当り単位" localSheetId="10">'単価表 (護岸工事)'!$I$2</definedName>
    <definedName name="当り単位" localSheetId="16">'単価表 (道路工事)'!$I$2</definedName>
    <definedName name="当り単位" localSheetId="4">'単価表（函渠工事）'!#REF!</definedName>
    <definedName name="当り単位" localSheetId="13">'内訳書 (道路工事)'!$O$2</definedName>
    <definedName name="当り単位" localSheetId="7">'内訳書（護岸工事）'!#REF!</definedName>
    <definedName name="当り単位" localSheetId="1">'内訳書（函渠工事）'!#REF!</definedName>
    <definedName name="当り単位" localSheetId="8">'明細書 （護岸工事）'!$O$2</definedName>
    <definedName name="当り単位" localSheetId="14">'明細書 (道路工事)'!$O$2</definedName>
    <definedName name="当り単位" localSheetId="2">'明細書（函渠工事）'!$O$2</definedName>
    <definedName name="当初塩ビ">#REF!</definedName>
    <definedName name="到達">#REF!</definedName>
    <definedName name="特殊運転手">#REF!</definedName>
    <definedName name="特殊作業員">#REF!</definedName>
    <definedName name="内訳" localSheetId="18">#REF!</definedName>
    <definedName name="内訳">#REF!</definedName>
    <definedName name="内訳1" localSheetId="18">#REF!</definedName>
    <definedName name="内訳1">#REF!</definedName>
    <definedName name="内訳１変更" localSheetId="18">#REF!</definedName>
    <definedName name="内訳１変更">#REF!</definedName>
    <definedName name="内容変更">#REF!</definedName>
    <definedName name="二Ｐ">#REF!</definedName>
    <definedName name="二メ">#REF!</definedName>
    <definedName name="二無">#REF!</definedName>
    <definedName name="日進量">#REF!</definedName>
    <definedName name="入力">#REF!</definedName>
    <definedName name="入力･出力" localSheetId="18">#REF!,#REF!</definedName>
    <definedName name="入力･出力">#REF!</definedName>
    <definedName name="入力シート" localSheetId="18">#REF!</definedName>
    <definedName name="入力シート">#REF!</definedName>
    <definedName name="入力表" localSheetId="18">#REF!</definedName>
    <definedName name="入力表">#REF!</definedName>
    <definedName name="破距" localSheetId="18">#REF!</definedName>
    <definedName name="破距">#REF!</definedName>
    <definedName name="破距有">#REF!</definedName>
    <definedName name="破砕">#REF!</definedName>
    <definedName name="破砕無">#REF!</definedName>
    <definedName name="破砕有">#REF!</definedName>
    <definedName name="馬得">#REF!</definedName>
    <definedName name="廃材処分費">#REF!</definedName>
    <definedName name="排水工">#REF!</definedName>
    <definedName name="配管">#REF!</definedName>
    <definedName name="配管工">#REF!</definedName>
    <definedName name="剥離剤">#REF!</definedName>
    <definedName name="発進">#REF!</definedName>
    <definedName name="範囲">#REF!</definedName>
    <definedName name="範囲Y">#REF!</definedName>
    <definedName name="範囲名2">#REF!</definedName>
    <definedName name="番号">#REF!</definedName>
    <definedName name="備考1" localSheetId="11">'施工パッケージ (護岸工事)'!#REF!</definedName>
    <definedName name="備考1" localSheetId="17">'施工パッケージ (道路工事)'!#REF!</definedName>
    <definedName name="備考1" localSheetId="5">'施工パッケージ（函渠工事）'!#REF!</definedName>
    <definedName name="備考１" localSheetId="9">'代価表 (護岸工事)'!#REF!</definedName>
    <definedName name="備考１" localSheetId="15">'代価表 (道路工事)'!#REF!</definedName>
    <definedName name="備考１" localSheetId="3">'代価表（函渠工事）'!#REF!</definedName>
    <definedName name="備考１" localSheetId="10">'単価表 (護岸工事)'!$G$7</definedName>
    <definedName name="備考１" localSheetId="16">'単価表 (道路工事)'!$G$7</definedName>
    <definedName name="備考１" localSheetId="4">'単価表（函渠工事）'!#REF!</definedName>
    <definedName name="備考１" localSheetId="13">'内訳書 (道路工事)'!$M$7</definedName>
    <definedName name="備考１" localSheetId="7">'内訳書（護岸工事）'!#REF!</definedName>
    <definedName name="備考１" localSheetId="1">'内訳書（函渠工事）'!#REF!</definedName>
    <definedName name="備考１" localSheetId="12">'本工事費内訳書 (道路工事)'!#REF!</definedName>
    <definedName name="備考１" localSheetId="6">'本工事費内訳書（護岸工事）'!#REF!</definedName>
    <definedName name="備考１" localSheetId="0">'本工事費内訳書（函渠工事）'!#REF!</definedName>
    <definedName name="備考１" localSheetId="8">'明細書 （護岸工事）'!$M$7</definedName>
    <definedName name="備考１" localSheetId="14">'明細書 (道路工事)'!$M$7</definedName>
    <definedName name="備考１" localSheetId="2">'明細書（函渠工事）'!$M$7</definedName>
    <definedName name="備考２" localSheetId="9">'代価表 (護岸工事)'!#REF!</definedName>
    <definedName name="備考２" localSheetId="15">'代価表 (道路工事)'!#REF!</definedName>
    <definedName name="備考２" localSheetId="3">'代価表（函渠工事）'!#REF!</definedName>
    <definedName name="備考２" localSheetId="10">'単価表 (護岸工事)'!$G$8</definedName>
    <definedName name="備考２" localSheetId="16">'単価表 (道路工事)'!$G$8</definedName>
    <definedName name="備考２" localSheetId="4">'単価表（函渠工事）'!#REF!</definedName>
    <definedName name="備考２" localSheetId="13">'内訳書 (道路工事)'!$M$8</definedName>
    <definedName name="備考２" localSheetId="7">'内訳書（護岸工事）'!#REF!</definedName>
    <definedName name="備考２" localSheetId="1">'内訳書（函渠工事）'!#REF!</definedName>
    <definedName name="備考２" localSheetId="12">'本工事費内訳書 (道路工事)'!#REF!</definedName>
    <definedName name="備考２" localSheetId="6">'本工事費内訳書（護岸工事）'!#REF!</definedName>
    <definedName name="備考２" localSheetId="0">'本工事費内訳書（函渠工事）'!#REF!</definedName>
    <definedName name="備考２" localSheetId="8">'明細書 （護岸工事）'!$M$8</definedName>
    <definedName name="備考２" localSheetId="14">'明細書 (道路工事)'!$M$8</definedName>
    <definedName name="備考２" localSheetId="2">'明細書（函渠工事）'!$M$8</definedName>
    <definedName name="表">[23]ア条件!$A$7:$J$30</definedName>
    <definedName name="表１">[11]締切排水工!$K$3:$Q$14</definedName>
    <definedName name="表10右" localSheetId="18">#REF!</definedName>
    <definedName name="表10右">#REF!</definedName>
    <definedName name="表10左" localSheetId="18">#REF!</definedName>
    <definedName name="表10左">#REF!</definedName>
    <definedName name="表11右" localSheetId="18">#REF!</definedName>
    <definedName name="表11右">#REF!</definedName>
    <definedName name="表11左">#REF!</definedName>
    <definedName name="表12右">#REF!</definedName>
    <definedName name="表12左">#REF!</definedName>
    <definedName name="表13右">#REF!</definedName>
    <definedName name="表13左">#REF!</definedName>
    <definedName name="表14右">#REF!</definedName>
    <definedName name="表14左">#REF!</definedName>
    <definedName name="表15右">#REF!</definedName>
    <definedName name="表15左">#REF!</definedName>
    <definedName name="表16右">#REF!</definedName>
    <definedName name="表16左">#REF!</definedName>
    <definedName name="表1右">#REF!</definedName>
    <definedName name="表1左">#REF!</definedName>
    <definedName name="表２">#REF!</definedName>
    <definedName name="表2右">#REF!</definedName>
    <definedName name="表2左">#REF!</definedName>
    <definedName name="表3右">#REF!</definedName>
    <definedName name="表3左">#REF!</definedName>
    <definedName name="表4右">#REF!</definedName>
    <definedName name="表4左">#REF!</definedName>
    <definedName name="表5右">#REF!</definedName>
    <definedName name="表5左">#REF!</definedName>
    <definedName name="表６">#REF!</definedName>
    <definedName name="表6右">#REF!</definedName>
    <definedName name="表6左">#REF!</definedName>
    <definedName name="表7右">#REF!</definedName>
    <definedName name="表7左">#REF!</definedName>
    <definedName name="表8右">#REF!</definedName>
    <definedName name="表8左">#REF!</definedName>
    <definedName name="表9右">#REF!</definedName>
    <definedName name="表9左">#REF!</definedName>
    <definedName name="表規格" localSheetId="11">'施工パッケージ (護岸工事)'!#REF!</definedName>
    <definedName name="表規格" localSheetId="17">'施工パッケージ (道路工事)'!#REF!</definedName>
    <definedName name="表規格" localSheetId="5">'施工パッケージ（函渠工事）'!#REF!</definedName>
    <definedName name="表規格" localSheetId="9">'代価表 (護岸工事)'!#REF!</definedName>
    <definedName name="表規格" localSheetId="15">'代価表 (道路工事)'!#REF!</definedName>
    <definedName name="表規格" localSheetId="3">'代価表（函渠工事）'!#REF!</definedName>
    <definedName name="表規格" localSheetId="10">'単価表 (護岸工事)'!$F$1</definedName>
    <definedName name="表規格" localSheetId="16">'単価表 (道路工事)'!$F$1</definedName>
    <definedName name="表規格" localSheetId="4">'単価表（函渠工事）'!#REF!</definedName>
    <definedName name="表規格" localSheetId="13">'内訳書 (道路工事)'!$L$1</definedName>
    <definedName name="表規格" localSheetId="7">'内訳書（護岸工事）'!#REF!</definedName>
    <definedName name="表規格" localSheetId="1">'内訳書（函渠工事）'!#REF!</definedName>
    <definedName name="表規格" localSheetId="8">'明細書 （護岸工事）'!$L$1</definedName>
    <definedName name="表規格" localSheetId="14">'明細書 (道路工事)'!$L$1</definedName>
    <definedName name="表規格" localSheetId="2">'明細書（函渠工事）'!$L$1</definedName>
    <definedName name="表吸湿">#REF!</definedName>
    <definedName name="表号番号1" localSheetId="11">'施工パッケージ (護岸工事)'!#REF!</definedName>
    <definedName name="表号番号1" localSheetId="17">'施工パッケージ (道路工事)'!#REF!</definedName>
    <definedName name="表号番号1" localSheetId="5">'施工パッケージ（函渠工事）'!#REF!</definedName>
    <definedName name="表号番号１" localSheetId="9">'代価表 (護岸工事)'!#REF!</definedName>
    <definedName name="表号番号１" localSheetId="15">'代価表 (道路工事)'!#REF!</definedName>
    <definedName name="表号番号１" localSheetId="3">'代価表（函渠工事）'!#REF!</definedName>
    <definedName name="表号番号１" localSheetId="10">'単価表 (護岸工事)'!$A$1</definedName>
    <definedName name="表号番号１" localSheetId="16">'単価表 (道路工事)'!$A$1</definedName>
    <definedName name="表号番号１" localSheetId="4">'単価表（函渠工事）'!#REF!</definedName>
    <definedName name="表号番号１" localSheetId="13">'内訳書 (道路工事)'!$A$1</definedName>
    <definedName name="表号番号１" localSheetId="7">'内訳書（護岸工事）'!#REF!</definedName>
    <definedName name="表号番号１" localSheetId="1">'内訳書（函渠工事）'!#REF!</definedName>
    <definedName name="表号番号１" localSheetId="8">'明細書 （護岸工事）'!$A$1</definedName>
    <definedName name="表号番号１" localSheetId="14">'明細書 (道路工事)'!$A$1</definedName>
    <definedName name="表号番号１" localSheetId="2">'明細書（函渠工事）'!$A$1</definedName>
    <definedName name="表砕石">[24]一位代価表!$F$147</definedName>
    <definedName name="表紙１" localSheetId="18">#REF!</definedName>
    <definedName name="表紙１">#REF!</definedName>
    <definedName name="表名称" localSheetId="11">'施工パッケージ (護岸工事)'!#REF!</definedName>
    <definedName name="表名称" localSheetId="17">'施工パッケージ (道路工事)'!#REF!</definedName>
    <definedName name="表名称" localSheetId="5">'施工パッケージ（函渠工事）'!#REF!</definedName>
    <definedName name="表名称" localSheetId="9">'代価表 (護岸工事)'!#REF!</definedName>
    <definedName name="表名称" localSheetId="15">'代価表 (道路工事)'!#REF!</definedName>
    <definedName name="表名称" localSheetId="3">'代価表（函渠工事）'!#REF!</definedName>
    <definedName name="表名称" localSheetId="10">'単価表 (護岸工事)'!$D$1</definedName>
    <definedName name="表名称" localSheetId="16">'単価表 (道路工事)'!$D$1</definedName>
    <definedName name="表名称" localSheetId="4">'単価表（函渠工事）'!#REF!</definedName>
    <definedName name="表名称" localSheetId="13">'内訳書 (道路工事)'!$J$1</definedName>
    <definedName name="表名称" localSheetId="7">'内訳書（護岸工事）'!#REF!</definedName>
    <definedName name="表名称" localSheetId="1">'内訳書（函渠工事）'!#REF!</definedName>
    <definedName name="表名称" localSheetId="8">'明細書 （護岸工事）'!$J$1</definedName>
    <definedName name="表名称" localSheetId="14">'明細書 (道路工事)'!$J$1</definedName>
    <definedName name="表名称" localSheetId="2">'明細書（函渠工事）'!$J$1</definedName>
    <definedName name="普通ｾﾒﾝﾄ" localSheetId="18">#REF!</definedName>
    <definedName name="普通ｾﾒﾝﾄ">#REF!</definedName>
    <definedName name="普通ｾﾒﾝﾄ_1000" localSheetId="18">#REF!</definedName>
    <definedName name="普通ｾﾒﾝﾄ_1000">#REF!</definedName>
    <definedName name="普通ｾﾒﾝﾄ50未満">#REF!</definedName>
    <definedName name="普通作業員">#REF!</definedName>
    <definedName name="負荷リスト">#REF!</definedName>
    <definedName name="副管T">[2]塩ビ製人孔!$P$8</definedName>
    <definedName name="副管径">[2]塩ビ製人孔!$M$8</definedName>
    <definedName name="副資材費" localSheetId="18" hidden="1">{#N/A,#N/A,FALSE,"集計";#N/A,#N/A,FALSE,"８";#N/A,#N/A,FALSE,"10"}</definedName>
    <definedName name="副資材費" hidden="1">{#N/A,#N/A,FALSE,"集計";#N/A,#N/A,FALSE,"８";#N/A,#N/A,FALSE,"10"}</definedName>
    <definedName name="副資材費１" localSheetId="18" hidden="1">{#N/A,#N/A,FALSE,"集計";#N/A,#N/A,FALSE,"８";#N/A,#N/A,FALSE,"10"}</definedName>
    <definedName name="副資材費１" hidden="1">{#N/A,#N/A,FALSE,"集計";#N/A,#N/A,FALSE,"８";#N/A,#N/A,FALSE,"10"}</definedName>
    <definedName name="複合工費">#REF!</definedName>
    <definedName name="複砂">#REF!</definedName>
    <definedName name="複粘">#REF!</definedName>
    <definedName name="複礫">#REF!</definedName>
    <definedName name="覆">#REF!</definedName>
    <definedName name="分子掛率" localSheetId="11">'施工パッケージ (護岸工事)'!#REF!</definedName>
    <definedName name="分子掛率" localSheetId="17">'施工パッケージ (道路工事)'!#REF!</definedName>
    <definedName name="分子掛率" localSheetId="5">'施工パッケージ（函渠工事）'!#REF!</definedName>
    <definedName name="分母掛率" localSheetId="11">'施工パッケージ (護岸工事)'!#REF!</definedName>
    <definedName name="分母掛率" localSheetId="17">'施工パッケージ (道路工事)'!#REF!</definedName>
    <definedName name="分母掛率" localSheetId="5">'施工パッケージ（函渠工事）'!#REF!</definedName>
    <definedName name="分母規格" localSheetId="11">'施工パッケージ (護岸工事)'!#REF!</definedName>
    <definedName name="分母規格" localSheetId="17">'施工パッケージ (道路工事)'!#REF!</definedName>
    <definedName name="分母規格" localSheetId="5">'施工パッケージ（函渠工事）'!#REF!</definedName>
    <definedName name="分母資料欄" localSheetId="11">'施工パッケージ (護岸工事)'!#REF!</definedName>
    <definedName name="分母資料欄" localSheetId="17">'施工パッケージ (道路工事)'!#REF!</definedName>
    <definedName name="分母資料欄" localSheetId="5">'施工パッケージ（函渠工事）'!#REF!</definedName>
    <definedName name="分母単価" localSheetId="11">'施工パッケージ (護岸工事)'!#REF!</definedName>
    <definedName name="分母単価" localSheetId="17">'施工パッケージ (道路工事)'!#REF!</definedName>
    <definedName name="分母単価" localSheetId="5">'施工パッケージ（函渠工事）'!#REF!</definedName>
    <definedName name="分母単価小数" localSheetId="11">'施工パッケージ (護岸工事)'!#REF!</definedName>
    <definedName name="分母単価小数" localSheetId="17">'施工パッケージ (道路工事)'!#REF!</definedName>
    <definedName name="分母単価小数" localSheetId="5">'施工パッケージ（函渠工事）'!#REF!</definedName>
    <definedName name="分母名称" localSheetId="11">'施工パッケージ (護岸工事)'!#REF!</definedName>
    <definedName name="分母名称" localSheetId="17">'施工パッケージ (道路工事)'!#REF!</definedName>
    <definedName name="分母名称" localSheetId="5">'施工パッケージ（函渠工事）'!#REF!</definedName>
    <definedName name="文字複写">#REF!</definedName>
    <definedName name="平均B" localSheetId="18" hidden="1">{#N/A,#N/A,TRUE,"本工事費内訳表";#N/A,#N/A,TRUE,"A";#N/A,#N/A,TRUE,"B"}</definedName>
    <definedName name="平均B" hidden="1">{#N/A,#N/A,TRUE,"本工事費内訳表";#N/A,#N/A,TRUE,"A";#N/A,#N/A,TRUE,"B"}</definedName>
    <definedName name="平面">#REF!</definedName>
    <definedName name="変MZK">#REF!</definedName>
    <definedName name="変MZS">#REF!</definedName>
    <definedName name="変SSK">#REF!</definedName>
    <definedName name="変SSS">#REF!</definedName>
    <definedName name="変T">#REF!</definedName>
    <definedName name="変管径">#REF!</definedName>
    <definedName name="変更\7">#REF!</definedName>
    <definedName name="変更後\4">#REF!</definedName>
    <definedName name="変更後\5">#REF!</definedName>
    <definedName name="変更後\6">#REF!</definedName>
    <definedName name="片勾配">#REF!</definedName>
    <definedName name="保存ﾒﾆｭｰ">[2]塩ビ製人孔!$AN$21</definedName>
    <definedName name="舗装工" localSheetId="18">#REF!</definedName>
    <definedName name="舗装工">#REF!</definedName>
    <definedName name="舗装復旧" localSheetId="18">#REF!</definedName>
    <definedName name="舗装復旧">#REF!</definedName>
    <definedName name="歩道合計" localSheetId="18">#REF!</definedName>
    <definedName name="歩道合計">#REF!</definedName>
    <definedName name="補助工法リスト">#REF!</definedName>
    <definedName name="防水工">#REF!</definedName>
    <definedName name="本数">#REF!</definedName>
    <definedName name="埋戻し材リスト">#REF!</definedName>
    <definedName name="埋戻合計">#REF!</definedName>
    <definedName name="密粒AS">#REF!</definedName>
    <definedName name="無">#REF!</definedName>
    <definedName name="名称" localSheetId="11">'施工パッケージ (護岸工事)'!#REF!</definedName>
    <definedName name="名称" localSheetId="17">'施工パッケージ (道路工事)'!#REF!</definedName>
    <definedName name="名称" localSheetId="5">'施工パッケージ（函渠工事）'!#REF!</definedName>
    <definedName name="名称列１" localSheetId="9">'代価表 (護岸工事)'!#REF!</definedName>
    <definedName name="名称列１" localSheetId="15">'代価表 (道路工事)'!#REF!</definedName>
    <definedName name="名称列１" localSheetId="3">'代価表（函渠工事）'!#REF!</definedName>
    <definedName name="名称列１" localSheetId="10">'単価表 (護岸工事)'!$A$5</definedName>
    <definedName name="名称列１" localSheetId="16">'単価表 (道路工事)'!$A$5</definedName>
    <definedName name="名称列１" localSheetId="4">'単価表（函渠工事）'!#REF!</definedName>
    <definedName name="名称列１" localSheetId="13">'内訳書 (道路工事)'!$A$5</definedName>
    <definedName name="名称列１" localSheetId="7">'内訳書（護岸工事）'!#REF!</definedName>
    <definedName name="名称列１" localSheetId="1">'内訳書（函渠工事）'!#REF!</definedName>
    <definedName name="名称列１" localSheetId="12">'本工事費内訳書 (道路工事)'!#REF!</definedName>
    <definedName name="名称列１" localSheetId="6">'本工事費内訳書（護岸工事）'!#REF!</definedName>
    <definedName name="名称列１" localSheetId="0">'本工事費内訳書（函渠工事）'!#REF!</definedName>
    <definedName name="名称列１" localSheetId="8">'明細書 （護岸工事）'!$A$5</definedName>
    <definedName name="名称列１" localSheetId="14">'明細書 (道路工事)'!$A$5</definedName>
    <definedName name="名称列１" localSheetId="2">'明細書（函渠工事）'!$A$5</definedName>
    <definedName name="名称列２" localSheetId="9">'代価表 (護岸工事)'!#REF!</definedName>
    <definedName name="名称列２" localSheetId="15">'代価表 (道路工事)'!#REF!</definedName>
    <definedName name="名称列２" localSheetId="3">'代価表（函渠工事）'!#REF!</definedName>
    <definedName name="名称列２" localSheetId="10">'単価表 (護岸工事)'!$A$5</definedName>
    <definedName name="名称列２" localSheetId="16">'単価表 (道路工事)'!$A$5</definedName>
    <definedName name="名称列２" localSheetId="4">'単価表（函渠工事）'!#REF!</definedName>
    <definedName name="名称列２" localSheetId="13">'内訳書 (道路工事)'!$A$5</definedName>
    <definedName name="名称列２" localSheetId="7">'内訳書（護岸工事）'!#REF!</definedName>
    <definedName name="名称列２" localSheetId="1">'内訳書（函渠工事）'!#REF!</definedName>
    <definedName name="名称列２" localSheetId="12">'本工事費内訳書 (道路工事)'!#REF!</definedName>
    <definedName name="名称列２" localSheetId="6">'本工事費内訳書（護岸工事）'!#REF!</definedName>
    <definedName name="名称列２" localSheetId="0">'本工事費内訳書（函渠工事）'!#REF!</definedName>
    <definedName name="名称列２" localSheetId="8">'明細書 （護岸工事）'!$A$5</definedName>
    <definedName name="名称列２" localSheetId="14">'明細書 (道路工事)'!$A$5</definedName>
    <definedName name="名称列２" localSheetId="2">'明細書（函渠工事）'!$A$5</definedName>
    <definedName name="名称列３" localSheetId="9">'代価表 (護岸工事)'!#REF!</definedName>
    <definedName name="名称列３" localSheetId="15">'代価表 (道路工事)'!#REF!</definedName>
    <definedName name="名称列３" localSheetId="3">'代価表（函渠工事）'!#REF!</definedName>
    <definedName name="名称列３" localSheetId="10">'単価表 (護岸工事)'!$A$5</definedName>
    <definedName name="名称列３" localSheetId="16">'単価表 (道路工事)'!$A$5</definedName>
    <definedName name="名称列３" localSheetId="4">'単価表（函渠工事）'!#REF!</definedName>
    <definedName name="名称列３" localSheetId="13">'内訳書 (道路工事)'!$A$5</definedName>
    <definedName name="名称列３" localSheetId="7">'内訳書（護岸工事）'!#REF!</definedName>
    <definedName name="名称列３" localSheetId="1">'内訳書（函渠工事）'!#REF!</definedName>
    <definedName name="名称列３" localSheetId="12">'本工事費内訳書 (道路工事)'!#REF!</definedName>
    <definedName name="名称列３" localSheetId="6">'本工事費内訳書（護岸工事）'!#REF!</definedName>
    <definedName name="名称列３" localSheetId="0">'本工事費内訳書（函渠工事）'!#REF!</definedName>
    <definedName name="名称列３" localSheetId="8">'明細書 （護岸工事）'!$A$5</definedName>
    <definedName name="名称列３" localSheetId="14">'明細書 (道路工事)'!$A$5</definedName>
    <definedName name="名称列３" localSheetId="2">'明細書（函渠工事）'!$A$5</definedName>
    <definedName name="名称列４" localSheetId="9">'代価表 (護岸工事)'!#REF!</definedName>
    <definedName name="名称列４" localSheetId="15">'代価表 (道路工事)'!#REF!</definedName>
    <definedName name="名称列４" localSheetId="3">'代価表（函渠工事）'!#REF!</definedName>
    <definedName name="名称列４" localSheetId="10">'単価表 (護岸工事)'!$A$5</definedName>
    <definedName name="名称列４" localSheetId="16">'単価表 (道路工事)'!$A$5</definedName>
    <definedName name="名称列４" localSheetId="4">'単価表（函渠工事）'!#REF!</definedName>
    <definedName name="名称列４" localSheetId="13">'内訳書 (道路工事)'!$A$5</definedName>
    <definedName name="名称列４" localSheetId="7">'内訳書（護岸工事）'!#REF!</definedName>
    <definedName name="名称列４" localSheetId="1">'内訳書（函渠工事）'!#REF!</definedName>
    <definedName name="名称列４" localSheetId="12">'本工事費内訳書 (道路工事)'!#REF!</definedName>
    <definedName name="名称列４" localSheetId="6">'本工事費内訳書（護岸工事）'!#REF!</definedName>
    <definedName name="名称列４" localSheetId="0">'本工事費内訳書（函渠工事）'!#REF!</definedName>
    <definedName name="名称列４" localSheetId="8">'明細書 （護岸工事）'!$A$5</definedName>
    <definedName name="名称列４" localSheetId="14">'明細書 (道路工事)'!$A$5</definedName>
    <definedName name="名称列４" localSheetId="2">'明細書（函渠工事）'!$A$5</definedName>
    <definedName name="名称列５" localSheetId="9">'代価表 (護岸工事)'!#REF!</definedName>
    <definedName name="名称列５" localSheetId="15">'代価表 (道路工事)'!#REF!</definedName>
    <definedName name="名称列５" localSheetId="3">'代価表（函渠工事）'!#REF!</definedName>
    <definedName name="名称列５" localSheetId="10">'単価表 (護岸工事)'!$A$5</definedName>
    <definedName name="名称列５" localSheetId="16">'単価表 (道路工事)'!$A$5</definedName>
    <definedName name="名称列５" localSheetId="4">'単価表（函渠工事）'!#REF!</definedName>
    <definedName name="名称列５" localSheetId="13">'内訳書 (道路工事)'!$A$5</definedName>
    <definedName name="名称列５" localSheetId="7">'内訳書（護岸工事）'!#REF!</definedName>
    <definedName name="名称列５" localSheetId="1">'内訳書（函渠工事）'!#REF!</definedName>
    <definedName name="名称列５" localSheetId="12">'本工事費内訳書 (道路工事)'!#REF!</definedName>
    <definedName name="名称列５" localSheetId="6">'本工事費内訳書（護岸工事）'!#REF!</definedName>
    <definedName name="名称列５" localSheetId="0">'本工事費内訳書（函渠工事）'!#REF!</definedName>
    <definedName name="名称列５" localSheetId="8">'明細書 （護岸工事）'!$A$5</definedName>
    <definedName name="名称列５" localSheetId="14">'明細書 (道路工事)'!$A$5</definedName>
    <definedName name="名称列５" localSheetId="2">'明細書（函渠工事）'!$A$5</definedName>
    <definedName name="名称列６" localSheetId="9">'代価表 (護岸工事)'!#REF!</definedName>
    <definedName name="名称列６" localSheetId="15">'代価表 (道路工事)'!#REF!</definedName>
    <definedName name="名称列６" localSheetId="3">'代価表（函渠工事）'!#REF!</definedName>
    <definedName name="名称列６" localSheetId="10">'単価表 (護岸工事)'!$A$5</definedName>
    <definedName name="名称列６" localSheetId="16">'単価表 (道路工事)'!$A$5</definedName>
    <definedName name="名称列６" localSheetId="4">'単価表（函渠工事）'!#REF!</definedName>
    <definedName name="名称列６" localSheetId="13">'内訳書 (道路工事)'!$A$5</definedName>
    <definedName name="名称列６" localSheetId="7">'内訳書（護岸工事）'!#REF!</definedName>
    <definedName name="名称列６" localSheetId="1">'内訳書（函渠工事）'!#REF!</definedName>
    <definedName name="名称列６" localSheetId="12">'本工事費内訳書 (道路工事)'!#REF!</definedName>
    <definedName name="名称列６" localSheetId="6">'本工事費内訳書（護岸工事）'!#REF!</definedName>
    <definedName name="名称列６" localSheetId="0">'本工事費内訳書（函渠工事）'!#REF!</definedName>
    <definedName name="名称列６" localSheetId="8">'明細書 （護岸工事）'!$A$5</definedName>
    <definedName name="名称列６" localSheetId="14">'明細書 (道路工事)'!$A$5</definedName>
    <definedName name="名称列６" localSheetId="2">'明細書（函渠工事）'!$A$5</definedName>
    <definedName name="名称列７" localSheetId="9">'代価表 (護岸工事)'!#REF!</definedName>
    <definedName name="名称列７" localSheetId="15">'代価表 (道路工事)'!#REF!</definedName>
    <definedName name="名称列７" localSheetId="3">'代価表（函渠工事）'!#REF!</definedName>
    <definedName name="名称列７" localSheetId="10">'単価表 (護岸工事)'!$A$5</definedName>
    <definedName name="名称列７" localSheetId="16">'単価表 (道路工事)'!$A$5</definedName>
    <definedName name="名称列７" localSheetId="4">'単価表（函渠工事）'!#REF!</definedName>
    <definedName name="名称列７" localSheetId="13">'内訳書 (道路工事)'!$A$5</definedName>
    <definedName name="名称列７" localSheetId="7">'内訳書（護岸工事）'!#REF!</definedName>
    <definedName name="名称列７" localSheetId="1">'内訳書（函渠工事）'!#REF!</definedName>
    <definedName name="名称列７" localSheetId="12">'本工事費内訳書 (道路工事)'!#REF!</definedName>
    <definedName name="名称列７" localSheetId="6">'本工事費内訳書（護岸工事）'!#REF!</definedName>
    <definedName name="名称列７" localSheetId="0">'本工事費内訳書（函渠工事）'!#REF!</definedName>
    <definedName name="名称列７" localSheetId="8">'明細書 （護岸工事）'!$A$5</definedName>
    <definedName name="名称列７" localSheetId="14">'明細書 (道路工事)'!$A$5</definedName>
    <definedName name="名称列７" localSheetId="2">'明細書（函渠工事）'!$A$5</definedName>
    <definedName name="明細書">#REF!</definedName>
    <definedName name="明細書２">#REF!</definedName>
    <definedName name="目地">#REF!</definedName>
    <definedName name="野寺川護岸復旧工">#REF!</definedName>
    <definedName name="輸送１">#REF!</definedName>
    <definedName name="輸送費">#REF!</definedName>
    <definedName name="有">#REF!</definedName>
    <definedName name="擁壁小">[16]工事費内訳表!$H$43</definedName>
    <definedName name="擁壁大">[16]工事費内訳表!$H$69</definedName>
    <definedName name="溶接工" localSheetId="18">#REF!</definedName>
    <definedName name="溶接工">#REF!</definedName>
    <definedName name="溶接棒" localSheetId="18">#REF!</definedName>
    <definedName name="溶接棒">#REF!</definedName>
    <definedName name="用壁">[22]工事費内訳表!$H$43</definedName>
    <definedName name="理由">[25]変更設計書!$A$293:$O$438</definedName>
    <definedName name="裏込材" localSheetId="18">#REF!</definedName>
    <definedName name="裏込材">#REF!</definedName>
    <definedName name="裏込日進" localSheetId="18">#REF!</definedName>
    <definedName name="裏込日進">#REF!</definedName>
    <definedName name="流出">[2]塩ビ製人孔!$E$8</definedName>
    <definedName name="流入">[2]塩ビ製人孔!$H$8</definedName>
    <definedName name="粒調砕石Mｰ30" localSheetId="18">#REF!</definedName>
    <definedName name="粒調砕石Mｰ30">#REF!</definedName>
    <definedName name="量" localSheetId="18">#REF!</definedName>
    <definedName name="量">#REF!</definedName>
    <definedName name="列" localSheetId="18">#REF!</definedName>
    <definedName name="列">#REF!</definedName>
    <definedName name="列削除">#REF!</definedName>
    <definedName name="路床合計">#REF!</definedName>
    <definedName name="路床砕石">#REF!</definedName>
    <definedName name="路体合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36" l="1"/>
  <c r="C8" i="36"/>
  <c r="D7" i="36"/>
  <c r="C7" i="36"/>
  <c r="B6" i="36"/>
  <c r="E5" i="36"/>
  <c r="D5" i="36"/>
</calcChain>
</file>

<file path=xl/sharedStrings.xml><?xml version="1.0" encoding="utf-8"?>
<sst xmlns="http://schemas.openxmlformats.org/spreadsheetml/2006/main" count="4035" uniqueCount="784">
  <si>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</si>
  <si>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</si>
  <si>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</si>
  <si>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</si>
  <si>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</si>
  <si>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</si>
  <si>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</si>
  <si>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</si>
  <si>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</si>
  <si>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</si>
  <si>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</si>
  <si>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</si>
  <si>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</si>
  <si>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</si>
  <si>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</si>
  <si>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</si>
  <si>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</si>
  <si>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</si>
  <si>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</si>
  <si>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</si>
  <si>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</si>
  <si>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</si>
  <si>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函渠工事</t>
  </si>
  <si>
    <t>2</t>
  </si>
  <si>
    <t>式</t>
  </si>
  <si>
    <t>費目行</t>
  </si>
  <si>
    <t>函渠工</t>
  </si>
  <si>
    <t>工種行</t>
  </si>
  <si>
    <t>作業土工</t>
  </si>
  <si>
    <t>種別行</t>
  </si>
  <si>
    <t>床掘り</t>
  </si>
  <si>
    <t>土砂 標準 自立式 障害無し</t>
  </si>
  <si>
    <t>m3</t>
  </si>
  <si>
    <t>施工 第 0-001号表</t>
  </si>
  <si>
    <t>[R7黄本P1049 / R7赤本PⅡ-1-③-4]</t>
  </si>
  <si>
    <t>[CB210030]</t>
  </si>
  <si>
    <t>埋戻し</t>
  </si>
  <si>
    <t>最大埋戻幅4m以上</t>
  </si>
  <si>
    <t>施工 第 0-002号表</t>
  </si>
  <si>
    <t>[R7黄本P1056 / R7赤本PⅡ-1-③-12]</t>
  </si>
  <si>
    <t>[CB210410]</t>
  </si>
  <si>
    <t>残土等処分</t>
  </si>
  <si>
    <t>輪島建設協同組合(輪島市門前町道下二49-1 建設発生土埋立処分</t>
  </si>
  <si>
    <t>施工 第 0-052号表</t>
  </si>
  <si>
    <t>[R7黄本P1038 / R7赤本PⅡ-1-②-30]</t>
  </si>
  <si>
    <t>[CB210560]</t>
  </si>
  <si>
    <t>土砂等運搬</t>
  </si>
  <si>
    <t>標準 ﾊﾞｯｸﾎｳ山積0.8m3(平積0.6m3) 土砂(岩塊･玉石混り土含む) DID無し 22.5km以下 良好</t>
  </si>
  <si>
    <t>施工 第 0-004号表</t>
  </si>
  <si>
    <t>[R7黄本P1021 / R7赤本PⅡ-1-②-13]</t>
  </si>
  <si>
    <t>[CB210110]</t>
  </si>
  <si>
    <t>大型プレキャストボックスカルバート工</t>
  </si>
  <si>
    <t>大型ﾌﾟﾚｷｬｽﾄﾎﾞｯｸｽｶﾙﾊﾞｰﾄ</t>
  </si>
  <si>
    <t>1.5m/個 2分割 内空幅:4.25mを超え5.0m以下 内空高:3.0mを超え4.0m以下</t>
  </si>
  <si>
    <t>ｍ</t>
  </si>
  <si>
    <t>施工 第 0-005号表</t>
  </si>
  <si>
    <t>[R7黄本P104 / R7赤本PⅡ-2-24-11]</t>
  </si>
  <si>
    <t>[WB225710]</t>
  </si>
  <si>
    <t>3</t>
  </si>
  <si>
    <t>大型ﾌﾟﾚｷｬｽﾄﾎﾞｯｸｽｶﾙﾊﾞｰﾄ据付</t>
  </si>
  <si>
    <t>1.5m/個 2分割 内空幅:4.25mを超え5.0m以下 内空高:3.0mを超え4.0m以下 ﾗﾌﾃﾚｰﾝｸﾚｰﾝ 油圧伸縮ｼﾞﾌﾞ型60t吊</t>
  </si>
  <si>
    <t>施工 第 0-006号表</t>
  </si>
  <si>
    <t>[R7黄本P104 / R7赤本PⅡ-2-24-12]</t>
  </si>
  <si>
    <t>[WB225720]</t>
  </si>
  <si>
    <t>材料費(大型ﾌﾟﾚｷｬｽﾄﾎﾞｯｸｽｶﾙﾊﾞｰﾄ)</t>
  </si>
  <si>
    <t>1.5m/個</t>
  </si>
  <si>
    <t>施工 第 0-007号表</t>
  </si>
  <si>
    <t>[R7黄本P107 / R7赤本PⅡ-2-24-15]</t>
  </si>
  <si>
    <t>[WB225730]</t>
  </si>
  <si>
    <t>施工用PC鋼材　PC鋼より線(SWPR7B7本より線B種φ15.2mm)</t>
  </si>
  <si>
    <t>定着装置含む</t>
  </si>
  <si>
    <t>ｺﾝｸﾘｰﾄ</t>
  </si>
  <si>
    <t>無筋･鉄筋構造物 人力打設 18-8-25(20)(高炉)生ｺﾝｸﾘｰﾄ小型車割増無 一般養生 現場内小運搬無し</t>
  </si>
  <si>
    <t>施工 第 0-023号表</t>
  </si>
  <si>
    <t>[R7黄本P1282 / R7赤本PⅡ-4-①-3]</t>
  </si>
  <si>
    <t>[CB240010]</t>
  </si>
  <si>
    <t>型枠</t>
  </si>
  <si>
    <t>一般型枠 均しｺﾝｸﾘｰﾄ</t>
  </si>
  <si>
    <t>m2</t>
  </si>
  <si>
    <t>施工 第 0-024号表</t>
  </si>
  <si>
    <t>[R7黄本P1291 / R7赤本PⅡ-4-②-2]</t>
  </si>
  <si>
    <t>[CB240210]</t>
  </si>
  <si>
    <t>支持力改善工</t>
  </si>
  <si>
    <t>支持力改善工施工</t>
  </si>
  <si>
    <t>2号内訳書</t>
  </si>
  <si>
    <t>支持力改善工材料費</t>
  </si>
  <si>
    <t>3号内訳書</t>
  </si>
  <si>
    <t>地覆工</t>
  </si>
  <si>
    <t>4</t>
  </si>
  <si>
    <t>無筋･鉄筋構造物 人力打設 24-12-25(20)(高炉)生ｺﾝｸﾘｰﾄ小型車割増無 一般養生 現場内小運搬無し</t>
  </si>
  <si>
    <t>施工 第 0-008号表</t>
  </si>
  <si>
    <t>一般型枠 鉄筋･無筋構造物</t>
  </si>
  <si>
    <t>施工 第 0-009号表</t>
  </si>
  <si>
    <t>鉄筋工[市場単価]</t>
  </si>
  <si>
    <t>SD345･D13 一般構造物 10t未満 制約無 夜間無 ﾄﾝﾈﾙ無 法面無 太径10%未満(補正無) 補正無(一般構造物) 週休2日補正:週単位</t>
  </si>
  <si>
    <t>ｔ</t>
  </si>
  <si>
    <t>施工 第 0-010号表</t>
  </si>
  <si>
    <t>[R7黄本&lt;71&gt; / R7赤本PⅥ-2-①-1]</t>
  </si>
  <si>
    <t>[WB810010]</t>
  </si>
  <si>
    <t>あと施工ｱﾝｶｰ 本体打込み式 電気亜鉛めっき</t>
  </si>
  <si>
    <t>ねじ径M12(W1/2)×全長50mm</t>
  </si>
  <si>
    <t>本</t>
  </si>
  <si>
    <t>[建設物価R08.06.P63：全国（沖縄除く）,積算資料R08.06.P71：全国 [(77+69)/2：有効桁=上位3桁止 切り捨て]]</t>
  </si>
  <si>
    <t>撤去工</t>
  </si>
  <si>
    <t>構造物とりこわし工</t>
  </si>
  <si>
    <t>構造物とりこわし･運搬･処分(複合)</t>
  </si>
  <si>
    <t>無筋構造物 機械施工 制約無 夜間無 対策不要 DID無 28.4km以下 週休2日補正:週単位</t>
  </si>
  <si>
    <t>施工 第 0-011号表</t>
  </si>
  <si>
    <t>[R7赤本PⅥ-1-④-3]</t>
  </si>
  <si>
    <t>[WB824020]</t>
  </si>
  <si>
    <t>仮設工</t>
  </si>
  <si>
    <t>5</t>
  </si>
  <si>
    <t>油圧式杭圧入引抜機据付･解体</t>
  </si>
  <si>
    <t>Ⅳ型 圧入(Nmax≦25) 陸上</t>
  </si>
  <si>
    <t>回</t>
  </si>
  <si>
    <t>施工 第 0-012号表</t>
  </si>
  <si>
    <t>[R7黄本P276 / R7赤本PⅡ-5-②-39]</t>
  </si>
  <si>
    <t>[WB251380]</t>
  </si>
  <si>
    <t>圧入継施工(Nmax≦25)</t>
  </si>
  <si>
    <t>陸上 Ⅳ型 圧入長12m以下 1箇所継</t>
  </si>
  <si>
    <t>枚</t>
  </si>
  <si>
    <t>施工 第 0-013号表</t>
  </si>
  <si>
    <t>[R7黄本P266 / R7赤本PⅡ-5-②-29]</t>
  </si>
  <si>
    <t>[WB251350]</t>
  </si>
  <si>
    <t>引抜き</t>
  </si>
  <si>
    <t>陸上 Ⅳ型 引抜長12m以下 継無し</t>
  </si>
  <si>
    <t>施工 第 0-014号表</t>
  </si>
  <si>
    <t>[WB251370]</t>
  </si>
  <si>
    <t>暗渠排水管</t>
  </si>
  <si>
    <t>据付･撤去波状管 1,100~1,50要</t>
  </si>
  <si>
    <t>施工 第 0-015号表</t>
  </si>
  <si>
    <t>[R7黄本P1180 / R7赤本PⅡ-2-⑩-12]</t>
  </si>
  <si>
    <t>[CB222770]</t>
  </si>
  <si>
    <t>大型土のう工</t>
  </si>
  <si>
    <t>流用土 製作･設置</t>
  </si>
  <si>
    <t>袋</t>
  </si>
  <si>
    <t>施工 第 0-016号表</t>
  </si>
  <si>
    <t>[R7黄本P317 / R7赤本PⅡ-5-⑩-3]</t>
  </si>
  <si>
    <t>[WB252730]</t>
  </si>
  <si>
    <t>撤去</t>
  </si>
  <si>
    <t>施工 第 0-017号表</t>
  </si>
  <si>
    <t>締切排水(水替)工</t>
  </si>
  <si>
    <t>作業時排水 30日</t>
  </si>
  <si>
    <t>施工 第 0-018号表</t>
  </si>
  <si>
    <t>[R7黄本P310 / R7赤本PⅡ-5-⑧-4]</t>
  </si>
  <si>
    <t>[WB25231Z]</t>
  </si>
  <si>
    <t>整地</t>
  </si>
  <si>
    <t>敷均し(ﾙｰｽﾞ) 標準(10,000m3未満) 無し</t>
  </si>
  <si>
    <t>施工 第 0-019号表</t>
  </si>
  <si>
    <t>[R7黄本P1028 / R7赤本PⅡ-1-②-20]</t>
  </si>
  <si>
    <t>[CB210610]</t>
  </si>
  <si>
    <t>補足材料　土砂土</t>
  </si>
  <si>
    <t>6</t>
  </si>
  <si>
    <t>敷鉄板設置･撤去</t>
  </si>
  <si>
    <t>設置･撤去</t>
  </si>
  <si>
    <t>施工 第 0-020号表</t>
  </si>
  <si>
    <t>[R7黄本P356 / R7赤本PⅡ-5-⑯-1]</t>
  </si>
  <si>
    <t>[WB253610]</t>
  </si>
  <si>
    <t>鋼板賃料 22*1524*6096</t>
  </si>
  <si>
    <t>供用40日</t>
  </si>
  <si>
    <t>施工 第 0-021号表</t>
  </si>
  <si>
    <t>[WB253630]</t>
  </si>
  <si>
    <t>直接工事費計</t>
  </si>
  <si>
    <t>共通仮設</t>
  </si>
  <si>
    <t>共通仮設費</t>
  </si>
  <si>
    <t>運搬費</t>
  </si>
  <si>
    <t>4号内訳書</t>
  </si>
  <si>
    <t>仮設材運搬 製品L≦12m</t>
  </si>
  <si>
    <t>片道24.7km 往復</t>
  </si>
  <si>
    <t>施工 第 0-036号表</t>
  </si>
  <si>
    <t>[R7黄本&lt;41&gt; / R7赤本PⅠ-2-②-14]</t>
  </si>
  <si>
    <t>[WB010020]</t>
  </si>
  <si>
    <t>仮設材(鋼矢板､H形鋼､覆工板､敷鉄板等)往復</t>
  </si>
  <si>
    <t>積込費+取卸し費･基地現場間往復</t>
  </si>
  <si>
    <t>施工 第 0-037号表</t>
  </si>
  <si>
    <t>[R7黄本&lt;42&gt; / R7赤本PⅠ-2-②-15]</t>
  </si>
  <si>
    <t>[WB010030]</t>
  </si>
  <si>
    <t>貨物自動車による運搬(1車1回)</t>
  </si>
  <si>
    <t>片道24.7km 油圧式杭圧入引抜機(硬質地盤専用) 鋼矢板鋼矢板Ⅱ･Ⅲ･Ⅳ型用 29.70t 往復</t>
  </si>
  <si>
    <t>台</t>
  </si>
  <si>
    <t>施工 第 0-038号表</t>
  </si>
  <si>
    <t>[R7黄本&lt;38&gt; / R7赤本PⅠ-2-②-10]</t>
  </si>
  <si>
    <t>[WB010010]</t>
  </si>
  <si>
    <t>7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</si>
  <si>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</si>
  <si>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</si>
  <si>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</si>
  <si>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</si>
  <si>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</si>
  <si>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</si>
  <si>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</si>
  <si>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</si>
  <si>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</si>
  <si>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8</t>
  </si>
  <si>
    <t>工事費計</t>
  </si>
  <si>
    <t>9</t>
  </si>
  <si>
    <t>10</t>
  </si>
  <si>
    <t>小運搬・展開</t>
  </si>
  <si>
    <t>1号単価表</t>
  </si>
  <si>
    <t>まき出し・充填・転圧</t>
  </si>
  <si>
    <t>12.5cm≦t≦17.5cm</t>
  </si>
  <si>
    <t>2号単価表</t>
  </si>
  <si>
    <t>不織布敷設</t>
  </si>
  <si>
    <t>3号単価表</t>
  </si>
  <si>
    <t>樹脂アンカーピン打設</t>
  </si>
  <si>
    <t>4号単価表</t>
  </si>
  <si>
    <t>11</t>
  </si>
  <si>
    <t>グランドセル　GN-150MP相当品　H150×W2560×L8670</t>
  </si>
  <si>
    <t>展開治具含む</t>
  </si>
  <si>
    <t>グランドセル　GN-150MP-3相当品　H150×W960×L8670</t>
  </si>
  <si>
    <t>連結材　セルジョイント</t>
  </si>
  <si>
    <t>組</t>
  </si>
  <si>
    <t>吸出し防止材</t>
  </si>
  <si>
    <t>再生長繊維不織布t=2mm</t>
  </si>
  <si>
    <t>樹脂アンカーピン</t>
  </si>
  <si>
    <t>□20×300</t>
  </si>
  <si>
    <t>RC-40　中谷内1号橋</t>
  </si>
  <si>
    <t>12</t>
  </si>
  <si>
    <t>001号</t>
  </si>
  <si>
    <t>K</t>
  </si>
  <si>
    <t>ﾊﾞｯｸﾎｳ･ｸﾛｰﾗ型(賃貸)(長期割引なし)</t>
  </si>
  <si>
    <t>ﾊﾞｹｯﾄ容量 0.8m3</t>
  </si>
  <si>
    <t>[賃料]ﾊﾞｯｸﾎｳ ｸﾛｰﾗ型</t>
  </si>
  <si>
    <t>山積0.8m3(平積0.6m3)</t>
  </si>
  <si>
    <t>[建設物価R08.06.P801：北陸地区,積算資料R08.06.P279：北陸Ⅰ（除福井） [(15,700+15,800)/2：有効桁=上位3桁止 切り捨て]]</t>
  </si>
  <si>
    <t>K1</t>
  </si>
  <si>
    <t>建設物価R06.04.P801：関東地区,積算資料R06.04.P279：関東 [(8450+9165)/2]</t>
  </si>
  <si>
    <t>R</t>
  </si>
  <si>
    <t>運転手(特殊)</t>
  </si>
  <si>
    <t>[R8.3]</t>
  </si>
  <si>
    <t>R1</t>
  </si>
  <si>
    <t>R6.3</t>
  </si>
  <si>
    <t>普通作業員</t>
  </si>
  <si>
    <t>R2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</si>
  <si>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</si>
  <si>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</si>
  <si>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</si>
  <si>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</si>
  <si>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</si>
  <si>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</si>
  <si>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13</t>
  </si>
  <si>
    <t>002号</t>
  </si>
  <si>
    <t>振動ﾛｰﾗ･ﾊﾝﾄﾞｶﾞｲﾄﾞ式(賃貸)(長期割引なし)</t>
  </si>
  <si>
    <t>0.5~0.6t</t>
  </si>
  <si>
    <t>[賃料]振動ﾛｰﾗ(舗装用)[ﾊﾝﾄﾞｶﾞｲﾄﾞ式]</t>
  </si>
  <si>
    <t>質量0.5~0.6t</t>
  </si>
  <si>
    <t>[建設物価R08.06.P804：北陸地区,積算資料R08.06.P282：北陸Ⅰ（除福井） [(2,400+2,300)/2：有効桁=上位3桁止 切り捨て]]</t>
  </si>
  <si>
    <t>K2</t>
  </si>
  <si>
    <t>建設物価R06.04.P804：関東地区,積算資料R06.04.P282：関東 [(1235+1300)/2]</t>
  </si>
  <si>
    <t>ﾀﾝﾊﾟ(賃貸)(長期割引なし)</t>
  </si>
  <si>
    <t>質量60~80kg</t>
  </si>
  <si>
    <t>[賃料]ﾀﾝﾊﾟ</t>
  </si>
  <si>
    <t>60~80kg</t>
  </si>
  <si>
    <t>[建設物価R08.06.P805：北陸地区,積算資料R08.06.P282：北陸Ⅰ（除福井） [(940+920)/2：有効桁=上位3桁止 切り捨て]]</t>
  </si>
  <si>
    <t>K3</t>
  </si>
  <si>
    <t>建設物価R06.04.P805：関東地区,積算資料R06.04.P282：関東 [(474.5+468)/2]</t>
  </si>
  <si>
    <t>特殊作業員</t>
  </si>
  <si>
    <t>R3</t>
  </si>
  <si>
    <t>14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</si>
  <si>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</si>
  <si>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</si>
  <si>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</si>
  <si>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</si>
  <si>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</si>
  <si>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</si>
  <si>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15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</si>
  <si>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</si>
  <si>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</si>
  <si>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</si>
  <si>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</si>
  <si>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</si>
  <si>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</si>
  <si>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R6建設機械等損料表</t>
  </si>
  <si>
    <t>運転手(一般)</t>
  </si>
  <si>
    <t>16</t>
  </si>
  <si>
    <t>005号代価表</t>
  </si>
  <si>
    <t>土木一般世話役</t>
  </si>
  <si>
    <t>人</t>
  </si>
  <si>
    <t>[R0125]</t>
  </si>
  <si>
    <t>とび工</t>
  </si>
  <si>
    <t>[R0106]</t>
  </si>
  <si>
    <t>[R0101]</t>
  </si>
  <si>
    <t>[R0102]</t>
  </si>
  <si>
    <t>高所作業車(賃料)</t>
  </si>
  <si>
    <t>ｸﾛｰﾗ･屈伸ﾌﾞｰﾑ型最大地上高(作業床高)6.8m</t>
  </si>
  <si>
    <t>日</t>
  </si>
  <si>
    <t>施工 第 0-044号表</t>
  </si>
  <si>
    <t>諸雑費</t>
  </si>
  <si>
    <t>％</t>
  </si>
  <si>
    <t>油圧ｼﾞｬｯｷ(ﾎﾟﾝﾌﾟ含む)等</t>
  </si>
  <si>
    <t>1ｍ当り</t>
  </si>
  <si>
    <t>17</t>
  </si>
  <si>
    <t>006号代価表</t>
  </si>
  <si>
    <t>ﾗﾌﾃﾚｰﾝｸﾚｰﾝ(作業料金)(長期割引なし)</t>
  </si>
  <si>
    <t>60t吊 ｵﾍﾟﾚｰﾀ付 日極</t>
  </si>
  <si>
    <t>台/日</t>
  </si>
  <si>
    <t>[建設物価R08.06.P809：北陸地区,積算資料R08.06.P285：北陸Ⅰ（除福井） [(137,000+124,000)/2：有効桁=上位3桁止 切り捨て]]</t>
  </si>
  <si>
    <t>18</t>
  </si>
  <si>
    <t>007号代価表</t>
  </si>
  <si>
    <t>２分割ボックスカルバートB4700×H3500×L1500 T-25</t>
  </si>
  <si>
    <t>塩害対策区分Ⅱ仕様</t>
  </si>
  <si>
    <t>19</t>
  </si>
  <si>
    <t>008号</t>
  </si>
  <si>
    <t>生ｺﾝｸﾘｰﾄ</t>
  </si>
  <si>
    <t>24-12-25(20)(高炉)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</si>
  <si>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</si>
  <si>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</si>
  <si>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</si>
  <si>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20</t>
  </si>
  <si>
    <t>009号</t>
  </si>
  <si>
    <t>型枠工</t>
  </si>
  <si>
    <t>21</t>
  </si>
  <si>
    <t>010号代価表</t>
  </si>
  <si>
    <t>鉄筋ｺﾝｸﾘｰﾄ用棒鋼</t>
  </si>
  <si>
    <t>SD345 D13</t>
  </si>
  <si>
    <t>[Z001102019]</t>
  </si>
  <si>
    <t>鉄筋工(材料含まず)</t>
  </si>
  <si>
    <t>加工･組立共一般構造物</t>
  </si>
  <si>
    <t>[R08.04]</t>
  </si>
  <si>
    <t>[Q959000010 Q001001002]</t>
  </si>
  <si>
    <t>1ｔ当り</t>
  </si>
  <si>
    <t>22</t>
  </si>
  <si>
    <t>011号代価表</t>
  </si>
  <si>
    <t>無筋構造物</t>
  </si>
  <si>
    <t>昼間 機械施工 制約無</t>
  </si>
  <si>
    <t>[Q001611001 Q314601010]</t>
  </si>
  <si>
    <t>殻運搬</t>
  </si>
  <si>
    <t>ｺﾝｸﾘｰﾄ(無筋)構造物とりこわし 機械積込 DID無し 28.4km以下 良好</t>
  </si>
  <si>
    <t>施工 第 0-026号表</t>
  </si>
  <si>
    <t>(有)小林重機(志賀町稲敷丙17-18)</t>
  </si>
  <si>
    <t>ｺﾝｸﾘｰﾄ塊(無筋) 中間処理(破砕)</t>
  </si>
  <si>
    <t>[05-3]</t>
  </si>
  <si>
    <t>1m3当り</t>
  </si>
  <si>
    <t>23</t>
  </si>
  <si>
    <t>012号代価表</t>
  </si>
  <si>
    <t>油圧式杭圧入引抜機(排対2014)</t>
  </si>
  <si>
    <t>圧入800kN･引抜900kN</t>
  </si>
  <si>
    <t>施工 第 0-045号表</t>
  </si>
  <si>
    <t>ﾗﾌﾃﾚｰﾝｸﾚｰﾝ(排対3次)</t>
  </si>
  <si>
    <t>油圧伸縮ｼﾞﾌﾞ型･吊上能力25t吊</t>
  </si>
  <si>
    <t>施工 第 0-046号表</t>
  </si>
  <si>
    <t>1回当り</t>
  </si>
  <si>
    <t>24</t>
  </si>
  <si>
    <t>013号代価表</t>
  </si>
  <si>
    <t>溶接工</t>
  </si>
  <si>
    <t>[R0113]</t>
  </si>
  <si>
    <t>鋼矢板賃料(普通鋼矢板)</t>
  </si>
  <si>
    <t>供用40日 1回使用 補助工法:無 Ⅳ型 12m/枚</t>
  </si>
  <si>
    <t>施工 第 0-029号表</t>
  </si>
  <si>
    <t>鋼矢板継施工費</t>
  </si>
  <si>
    <t>Ⅳ型</t>
  </si>
  <si>
    <t>箇所</t>
  </si>
  <si>
    <t>[R7国交省･赤本PⅡ-5-②-19]</t>
  </si>
  <si>
    <t>施工 第 0-030号表</t>
  </si>
  <si>
    <t>施工 第 0-028号表</t>
  </si>
  <si>
    <t>溶接棒､敷鉄板賃料､溶接機､電力等</t>
  </si>
  <si>
    <t>25</t>
  </si>
  <si>
    <t>1枚当り</t>
  </si>
  <si>
    <t>26</t>
  </si>
  <si>
    <t>014号代価表</t>
  </si>
  <si>
    <t>施工 第 0-051号表</t>
  </si>
  <si>
    <t>27</t>
  </si>
  <si>
    <t>015号</t>
  </si>
  <si>
    <t>ﾊﾞｯｸﾎｳ[排出ｶﾞｽ対策型(2014年規制)]</t>
  </si>
  <si>
    <t>ｸﾛｰﾗ型･山積0.5m3ｸﾚｰﾝ2.9t･超低騒音･後方超小旋回</t>
  </si>
  <si>
    <t>ﾊﾞｯｸﾎｳ(ｸﾛｰﾗ型)[後方超小旋回型･超低騒音型･ｸﾚｰﾝ機能付･排出ｶﾞｽ対策型(2014年規制)]</t>
  </si>
  <si>
    <t>山積0.5m3(平積0.4m3)吊能力2.9t</t>
  </si>
  <si>
    <t>R4</t>
  </si>
  <si>
    <t>高密度ﾎﾟﾘｴﾁﾚﾝ管(ﾀﾞﾌﾞﾙ管)</t>
  </si>
  <si>
    <t>内面平滑外面波付き二重構造 φ1200</t>
  </si>
  <si>
    <t>暗渠排水管 波状管</t>
  </si>
  <si>
    <t>呼び径1,200mm高密度ﾎﾟﾘｴﾁﾚﾝ管(ﾀﾞﾌﾞﾙ構造)</t>
  </si>
  <si>
    <t>建設物価R06.04.P388：全国（北海道・沖縄除く）,積算資料R06.04.P517：全国Ⅰ（除北海道沖縄 [(101000+97000)/2]</t>
  </si>
  <si>
    <t>28</t>
  </si>
  <si>
    <t>29</t>
  </si>
  <si>
    <t>016号代価表</t>
  </si>
  <si>
    <t>大型土のう</t>
  </si>
  <si>
    <t>φ110×108(1m3)</t>
  </si>
  <si>
    <t>[Z904030100]</t>
  </si>
  <si>
    <t>ﾊﾞｯｸﾎｳ(賃料)</t>
  </si>
  <si>
    <t>ﾊﾞｹｯﾄ容量･山積0.45(平積0.35)m3･吊能力2.9t</t>
  </si>
  <si>
    <t>施工 第 0-031号表</t>
  </si>
  <si>
    <t>製作･設置､製作の作業で必要な製作枠の損料等費用等</t>
  </si>
  <si>
    <t>1袋当り</t>
  </si>
  <si>
    <t>30</t>
  </si>
  <si>
    <t>017号代価表</t>
  </si>
  <si>
    <t>ﾊﾞｹｯﾄ容量･山積0.8(平積0.6)m3･吊能力2.9t</t>
  </si>
  <si>
    <t>施工 第 0-032号表</t>
  </si>
  <si>
    <t>31</t>
  </si>
  <si>
    <t>018号代価表</t>
  </si>
  <si>
    <t>ﾎﾟﾝﾌﾟ運転</t>
  </si>
  <si>
    <t>排水量0m3/h以上120m3/h未満 揚程10m 発動発電機 作業時排水</t>
  </si>
  <si>
    <t>施工 第 0-033号表</t>
  </si>
  <si>
    <t>ﾎﾟﾝﾌﾟ設置･撤去</t>
  </si>
  <si>
    <t>施工 第 0-034号表</t>
  </si>
  <si>
    <t>1式当り</t>
  </si>
  <si>
    <t>32</t>
  </si>
  <si>
    <t>019号</t>
  </si>
  <si>
    <t>33</t>
  </si>
  <si>
    <t>020号代価表</t>
  </si>
  <si>
    <t>ﾊﾞｹｯﾄ容量0.8m3吊能力2.9t</t>
  </si>
  <si>
    <t>施工 第 0-050号表</t>
  </si>
  <si>
    <t>吊金具及びﾜｲﾔﾛｰﾌﾟの費用</t>
  </si>
  <si>
    <t>1m2当り</t>
  </si>
  <si>
    <t>34</t>
  </si>
  <si>
    <t>021号代価表</t>
  </si>
  <si>
    <t>鋼板</t>
  </si>
  <si>
    <t>22×1524×6096 90日(3ヶ月)以内</t>
  </si>
  <si>
    <t>枚･日</t>
  </si>
  <si>
    <t>[L902005150]</t>
  </si>
  <si>
    <t>整備費(敷鉄板)</t>
  </si>
  <si>
    <t>22×1524×6096mm</t>
  </si>
  <si>
    <t>[Z006754002]</t>
  </si>
  <si>
    <t>35</t>
  </si>
  <si>
    <t>023号</t>
  </si>
  <si>
    <t>18-8-25(20)(高炉) 生ｺﾝｸﾘｰﾄ小型車割増無</t>
  </si>
  <si>
    <t>36</t>
  </si>
  <si>
    <t>024号</t>
  </si>
  <si>
    <t>37</t>
  </si>
  <si>
    <t>025号代価表</t>
  </si>
  <si>
    <t>24-12-25又は20BB W/C≦55%</t>
  </si>
  <si>
    <t>[Z9IB007550]</t>
  </si>
  <si>
    <t>38</t>
  </si>
  <si>
    <t>026号</t>
  </si>
  <si>
    <t>39</t>
  </si>
  <si>
    <t>028号代価表</t>
  </si>
  <si>
    <t>[R0114]</t>
  </si>
  <si>
    <t>L</t>
  </si>
  <si>
    <t>[Z006702002 Z304010090]</t>
  </si>
  <si>
    <t>ﾗﾌﾃﾚｰﾝｸﾚｰﾝ[排出ｶﾞｽ対策型(第3次基準値)]</t>
  </si>
  <si>
    <t>供用日</t>
  </si>
  <si>
    <t>[0403-014-025-001]</t>
  </si>
  <si>
    <t>1日当り</t>
  </si>
  <si>
    <t>40</t>
  </si>
  <si>
    <t>029号代価表</t>
  </si>
  <si>
    <t>普通鋼矢板</t>
  </si>
  <si>
    <t>4型 90日(3ヵ月)以内</t>
  </si>
  <si>
    <t>ｔ・日</t>
  </si>
  <si>
    <t>[L902000100]</t>
  </si>
  <si>
    <t>鋼矢板(賃貸)整備費</t>
  </si>
  <si>
    <t>4型 76.1kg/m</t>
  </si>
  <si>
    <t>[建設物価R08.06.P810：北陸地区,積算資料R08.06.P286：北陸 [(3,800+3,500)/2：有効桁=上位3桁止 切り捨て]]修理･損耗費､整備費</t>
  </si>
  <si>
    <t>41</t>
  </si>
  <si>
    <t>030号代価表</t>
  </si>
  <si>
    <t>油圧式杭圧入引抜機[ｴﾝｼﾞﾝ式ﾕﾆｯﾄ･排出ｶﾞｽ対策型(2014年規制)]</t>
  </si>
  <si>
    <t>[0522-026-080-001]</t>
  </si>
  <si>
    <t>42</t>
  </si>
  <si>
    <t>031号代価表</t>
  </si>
  <si>
    <t>後方超小旋回ﾊﾞｯｸﾎｳ･ｸﾛｰﾗ型ｸﾚｰﾝ付(賃貸)(長期割引なし)</t>
  </si>
  <si>
    <t>ﾊﾞｹｯﾄ容量 0.45m3 吊能力2.9t</t>
  </si>
  <si>
    <t>[建設物価R08.06.P801：北陸地区,積算資料R08.06.P279：北陸Ⅰ（除福井） [(12,100+11,700)/2：有効桁=上位3桁止 切り捨て]]</t>
  </si>
  <si>
    <t>43</t>
  </si>
  <si>
    <t>032号代価表</t>
  </si>
  <si>
    <t>ﾊﾞｯｸﾎｳ･ｸﾛｰﾗ型ｸﾚｰﾝ付(賃貸)(長期割引なし)</t>
  </si>
  <si>
    <t>ﾊﾞｹｯﾄ容量 0.8m3 吊能力2.9t</t>
  </si>
  <si>
    <t>[建設物価R08.06.P801：北陸地区,積算資料R08.06.P279：北陸Ⅰ（除福井） [(17,600+17,100)/2：有効桁=上位3桁止 切り捨て]]</t>
  </si>
  <si>
    <t>44</t>
  </si>
  <si>
    <t>033号代価表</t>
  </si>
  <si>
    <t>工事用水中ﾓｰﾀﾎﾟﾝﾌﾟ(賃料)</t>
  </si>
  <si>
    <t>径200mm11kW揚程10m</t>
  </si>
  <si>
    <t>施工 第 0-048号表</t>
  </si>
  <si>
    <t>発動発電機(賃料)</t>
  </si>
  <si>
    <t>出力45kVA低騒音･超低騒音</t>
  </si>
  <si>
    <t>施工 第 0-047号表</t>
  </si>
  <si>
    <t>ﾎﾟﾝﾌﾟ配管材料の損料､分電盤の賃料等</t>
  </si>
  <si>
    <t>45</t>
  </si>
  <si>
    <t>034号代価表</t>
  </si>
  <si>
    <t>施工 第 0-049号表</t>
  </si>
  <si>
    <t>1箇所当り</t>
  </si>
  <si>
    <t>46</t>
  </si>
  <si>
    <t>036号代価表</t>
  </si>
  <si>
    <t>仮設材の運搬費</t>
  </si>
  <si>
    <t>基本運賃</t>
  </si>
  <si>
    <t>47</t>
  </si>
  <si>
    <t>037号代価表</t>
  </si>
  <si>
    <t>積込費取卸し費</t>
  </si>
  <si>
    <t>積込費+取卸し費 基地現場間往復</t>
  </si>
  <si>
    <t>[R7国交省･赤本PⅠ-2-②-15]</t>
  </si>
  <si>
    <t>48</t>
  </si>
  <si>
    <t>038号代価表</t>
  </si>
  <si>
    <t>基本運賃 20t車以上30t車まで</t>
  </si>
  <si>
    <t>50kmまで</t>
  </si>
  <si>
    <t>[R7国交省･赤本PⅠ-2-②-12]</t>
  </si>
  <si>
    <t>運搬される建設機械の運搬中の損料</t>
  </si>
  <si>
    <t>油圧式杭圧入引抜機(硬質地盤専用)､Ⅱ･Ⅲ･Ⅳ型用 排出ｶﾞｽ対策型(第3次基準値) 往復 片道24.7km</t>
  </si>
  <si>
    <t>施工 第 0-043号表</t>
  </si>
  <si>
    <t>1台当り</t>
  </si>
  <si>
    <t>49</t>
  </si>
  <si>
    <t>039号代価表</t>
  </si>
  <si>
    <t>18-8-25又は20BB W/C≦65%</t>
  </si>
  <si>
    <t>[Z9IB006100]</t>
  </si>
  <si>
    <t>50</t>
  </si>
  <si>
    <t>043号代価表</t>
  </si>
  <si>
    <t>油圧式杭圧入引抜機[ｴﾝｼﾞﾝ式ﾕﾆｯﾄ(硬質地盤専用)･排出ｶﾞｽ対策型(第3次基準値)]</t>
  </si>
  <si>
    <t>普通鋼矢板･圧入800kN･引抜 900kN 硬質地盤</t>
  </si>
  <si>
    <t>[0522-034-080-001]</t>
  </si>
  <si>
    <t>51</t>
  </si>
  <si>
    <t>044号代価表</t>
  </si>
  <si>
    <t>高所作業車(賃貸) 自走式ﾘﾌﾄ(長期割引なし)</t>
  </si>
  <si>
    <t>ｸﾛｰﾗ･屈伸ﾌﾞｰﾑ型 最大地上高(作業床高)6.8m</t>
  </si>
  <si>
    <t>[建設物価R08.06.P803：北陸地区,積算資料R08.06.P280：北陸Ⅰ（除福井） [(10,700+7,200)/2：有効桁=上位3桁止 切り捨て]]</t>
  </si>
  <si>
    <t>52</t>
  </si>
  <si>
    <t>045号代価表</t>
  </si>
  <si>
    <t>53</t>
  </si>
  <si>
    <t>046号代価表</t>
  </si>
  <si>
    <t>54</t>
  </si>
  <si>
    <t>047号代価表</t>
  </si>
  <si>
    <t>ﾃﾞｨｰｾﾞﾙ発電機(賃貸)(長期割引なし)</t>
  </si>
  <si>
    <t>出力45kVA 低騒音･超低騒音</t>
  </si>
  <si>
    <t>基/日</t>
  </si>
  <si>
    <t>[建設物価R08.06.P806：北陸地区,積算資料R08.06.P283：北陸Ⅰ（除福井） [(4,000+3,600)/2：有効桁=上位3桁止 切り捨て]]</t>
  </si>
  <si>
    <t>55</t>
  </si>
  <si>
    <t>048号代価表</t>
  </si>
  <si>
    <t>水中ﾎﾟﾝﾌﾟ(賃貸)(長期割引なし)</t>
  </si>
  <si>
    <t>径200mm 11kW 揚程10m</t>
  </si>
  <si>
    <t>[建設物価R08.06.P806：北陸地区,積算資料R08.06.P283：北陸Ⅰ（除福井） [(780+750)/2：有効桁=上位3桁止 切り捨て]]</t>
  </si>
  <si>
    <t>56</t>
  </si>
  <si>
    <t>049号代価表</t>
  </si>
  <si>
    <t>57</t>
  </si>
  <si>
    <t>050号代価表</t>
  </si>
  <si>
    <t>58</t>
  </si>
  <si>
    <t>051号代価表</t>
  </si>
  <si>
    <t>59</t>
  </si>
  <si>
    <t>052号代価表</t>
  </si>
  <si>
    <t>輪島建設協同組合(輪島市門前町道下二49-1地先)</t>
  </si>
  <si>
    <t>建設発生土 埋立処分</t>
  </si>
  <si>
    <t>[*03-1]</t>
  </si>
  <si>
    <t>60</t>
  </si>
  <si>
    <t>61</t>
  </si>
  <si>
    <t>バックホウ運転</t>
  </si>
  <si>
    <t>5号単価表</t>
  </si>
  <si>
    <t>62</t>
  </si>
  <si>
    <t>63</t>
  </si>
  <si>
    <t>64</t>
  </si>
  <si>
    <t>ﾊﾞｯｸﾎｳ[排出ｶﾞｽ対策型(第3次基準値)]</t>
  </si>
  <si>
    <t>ｸﾛｰﾗ型･山積0.8m3(平積0.6m3)</t>
  </si>
  <si>
    <t>[0202-114-060-001]</t>
  </si>
  <si>
    <t>護岸工事</t>
  </si>
  <si>
    <t>土工</t>
  </si>
  <si>
    <t>土砂 標準 無し 障害無し</t>
  </si>
  <si>
    <t>基面整正</t>
  </si>
  <si>
    <t>[CB210080]</t>
  </si>
  <si>
    <t>[R7黄本P1052 / R7赤本PⅡ-1-③-7]</t>
  </si>
  <si>
    <t>小規模 土砂</t>
  </si>
  <si>
    <t>施工 第 0-003号表</t>
  </si>
  <si>
    <t>コンクリートブロック積工</t>
  </si>
  <si>
    <t>大型ブロック積工</t>
  </si>
  <si>
    <t>大型ブロック積</t>
  </si>
  <si>
    <t>控え75cm</t>
  </si>
  <si>
    <t>1号内訳書</t>
  </si>
  <si>
    <t>胴込･裏込材(砕石)</t>
  </si>
  <si>
    <t>[CB226120]</t>
  </si>
  <si>
    <t>大型ﾌﾞﾛｯｸ 再生砕石RC-40</t>
  </si>
  <si>
    <t>[R7黄本P1104 / R7赤本PⅡ-2-③-19]</t>
  </si>
  <si>
    <t>天端工</t>
  </si>
  <si>
    <t>現場打天端ｺﾝｸﾘｰﾄ</t>
  </si>
  <si>
    <t>[CB226180]</t>
  </si>
  <si>
    <t>各種 一般養生</t>
  </si>
  <si>
    <t>[R7黄本P1111 / R7赤本PⅡ-2-③-26]</t>
  </si>
  <si>
    <t>目地板</t>
  </si>
  <si>
    <t>[CB224710]</t>
  </si>
  <si>
    <t>30m2以上 瀝青質目地板(t=10)</t>
  </si>
  <si>
    <t>[R7黄本P1222 / R7赤本PⅡ-2-⑱-2]</t>
  </si>
  <si>
    <t>基礎工</t>
  </si>
  <si>
    <t>基礎工延長</t>
  </si>
  <si>
    <t>小口止工</t>
  </si>
  <si>
    <t>現場打小口止ｺﾝｸﾘｰﾄ</t>
  </si>
  <si>
    <t>[CB226190]</t>
  </si>
  <si>
    <t>[R7黄本P1109 / R7赤本PⅡ-2-③-24]</t>
  </si>
  <si>
    <t>大型ﾌﾞﾛｯｸ積</t>
  </si>
  <si>
    <t>2,000kg/個以下 水抜きﾊﾟｲﾌﾟ有り</t>
  </si>
  <si>
    <t>[R7黄本P1093 / R7赤本PⅡ-2-③-8]</t>
  </si>
  <si>
    <t>[CB226230]</t>
  </si>
  <si>
    <t>大型ﾌﾞﾛｯｸ(材料費)</t>
  </si>
  <si>
    <t>空積1:0.3控え750</t>
  </si>
  <si>
    <t>[R7黄本P1094 / R7赤本PⅡ-2-③-9]</t>
  </si>
  <si>
    <t>[CB226231]</t>
  </si>
  <si>
    <t>胴込･裏込ｺﾝｸﾘｰﾄ</t>
  </si>
  <si>
    <t>大型ﾌﾞﾛｯｸ 18-8-25(20)(高炉)生ｺﾝｸﾘｰﾄ小型車割増無</t>
  </si>
  <si>
    <t>[R7黄本P1101 / R7赤本PⅡ-2-③-16]</t>
  </si>
  <si>
    <t>[CB226110]</t>
  </si>
  <si>
    <t>吸出し防止材(全面)設置</t>
  </si>
  <si>
    <t>[R7黄本P1106 / R7赤本PⅡ-2-③-21]</t>
  </si>
  <si>
    <t>[CB226140]</t>
  </si>
  <si>
    <t>現場打基礎ｺﾝｸﾘｰﾄ</t>
  </si>
  <si>
    <t>各種21-8-40BBW/C≦60%生ｺﾝｸﾘｰﾄ小型車割増 有り 一般養生･特殊養生(練炭)</t>
  </si>
  <si>
    <t>[R7黄本P1108 / R7赤本PⅡ-2-③-23]</t>
  </si>
  <si>
    <t>[CB226170]</t>
  </si>
  <si>
    <t>基礎砕石</t>
  </si>
  <si>
    <t>7.5cmを超え12.5cm以下 再生ｸﾗｯｼｬﾗﾝ40~0</t>
  </si>
  <si>
    <t>[R7黄本P1084 / R7赤本PⅡ-2-②-2]</t>
  </si>
  <si>
    <t>[CB221110]</t>
  </si>
  <si>
    <t>個</t>
  </si>
  <si>
    <t>空積 1:0.3 控え750</t>
  </si>
  <si>
    <t>[Z9ID004600]</t>
  </si>
  <si>
    <t>各種 21-8-40BBW/C≦60% 生ｺﾝｸﾘｰﾄ小型車割増無</t>
  </si>
  <si>
    <t>21-8-40BB W/C≦60%</t>
  </si>
  <si>
    <t>[Z9IB006900]</t>
  </si>
  <si>
    <t>022号代価表</t>
  </si>
  <si>
    <t>18-8-25又は20BB W/C≦60%</t>
  </si>
  <si>
    <t>[Z9IB006200]</t>
  </si>
  <si>
    <t>023号代価表</t>
  </si>
  <si>
    <t>024号代価表</t>
  </si>
  <si>
    <t>003号</t>
  </si>
  <si>
    <t>ﾊﾞｯｸﾎｳ[排出ｶﾞｽ対策型(第2次基準値)]</t>
  </si>
  <si>
    <t>ﾊﾞｯｸﾎｳ(ｸﾛｰﾗ型)[後方超小旋回型･排出ｶﾞｽ対策型(第2次基準値)]</t>
  </si>
  <si>
    <t>ｸﾛｰﾗ型･山積0.28m3(平0.2 m3)後方超小旋回</t>
  </si>
  <si>
    <t>山積0.28m3(平積0.2m3)</t>
  </si>
  <si>
    <t>ﾗﾝﾏ</t>
  </si>
  <si>
    <t>005号</t>
  </si>
  <si>
    <t>006号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</si>
  <si>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</si>
  <si>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</si>
  <si>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</si>
  <si>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再生ｸﾗｯｼｬﾗﾝ</t>
  </si>
  <si>
    <t>RC-40</t>
  </si>
  <si>
    <t>建設物価R06.04.P129：東京都１７区（骨材）,積算資料R06.04.P182：東京１７区（骨材） [(1200+1200)/2]</t>
  </si>
  <si>
    <t>007号</t>
  </si>
  <si>
    <t>18-8-25(20) W/C 60%</t>
  </si>
  <si>
    <t>WEB建設R06.04：東京都１７区（生コン）,積算資料R06.04.P149：東京１７区（生コン） [(19850+19650)/2]</t>
  </si>
  <si>
    <t>瀝青質目地板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</si>
  <si>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</si>
  <si>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</si>
  <si>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</si>
  <si>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</si>
  <si>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010号</t>
  </si>
  <si>
    <t>013号</t>
  </si>
  <si>
    <t>ﾌﾞﾛｯｸ工</t>
  </si>
  <si>
    <t>016号</t>
  </si>
  <si>
    <t>吸出防止材(河川護岸用)</t>
  </si>
  <si>
    <t>吸出し防止材 合繊不織布</t>
  </si>
  <si>
    <t>合繊不識布 t=10mm 9.8kN/m</t>
  </si>
  <si>
    <t>t=10mm 9.8kN/m</t>
  </si>
  <si>
    <t>建設物価R06.04.P394：全国（北海道・沖縄除く）,積算資料R06.04.P523：全国Ⅰ（除北海道沖縄 [(760+720)/2]</t>
  </si>
  <si>
    <t>018号</t>
  </si>
  <si>
    <t>021号</t>
  </si>
  <si>
    <t>道路工事</t>
  </si>
  <si>
    <t>掘削</t>
  </si>
  <si>
    <t>[CB210100]</t>
  </si>
  <si>
    <t>土砂 ｵｰﾌﾟﾝｶｯﾄ 押土無し 障害無し 5,000m3未満</t>
  </si>
  <si>
    <t>[R7黄本P1015 / R7赤本PⅡ-1-②-7]</t>
  </si>
  <si>
    <t>路体(築堤)盛土</t>
  </si>
  <si>
    <t>[CB210510]</t>
  </si>
  <si>
    <t>2.5m未満</t>
  </si>
  <si>
    <t>[R7黄本P1030 / R7赤本PⅡ-1-②-22]</t>
  </si>
  <si>
    <t>土砂 小規模</t>
  </si>
  <si>
    <t>法面工</t>
  </si>
  <si>
    <t>法面整形工</t>
  </si>
  <si>
    <t>法面整形</t>
  </si>
  <si>
    <t>[CB220010]</t>
  </si>
  <si>
    <t>盛土部 法面締固め有 現場制約無 ﾚｷ質土､砂及び砂質土､粘性土</t>
  </si>
  <si>
    <t>[R7黄本P1068 / R7赤本PⅡ-2-①-4]</t>
  </si>
  <si>
    <t>舗装工</t>
  </si>
  <si>
    <t>路盤工</t>
  </si>
  <si>
    <t>不陸整正</t>
  </si>
  <si>
    <t>[CB410010]</t>
  </si>
  <si>
    <t>補足材料無</t>
  </si>
  <si>
    <t>[R7黄本P1424 / R7赤本PⅣ-1-①-2]</t>
  </si>
  <si>
    <t>下層路盤(車道･路肩部)</t>
  </si>
  <si>
    <t>[CB410030]</t>
  </si>
  <si>
    <t>190mm 1層施工 路盤材(各種)</t>
  </si>
  <si>
    <t>[R7黄本P1426 / R7赤本PⅣ-1-①-4]</t>
  </si>
  <si>
    <t>上層路盤(車道･路肩部)</t>
  </si>
  <si>
    <t>[CB410040]</t>
  </si>
  <si>
    <t>粒度調整砕石M-40 150mm 1層施工</t>
  </si>
  <si>
    <t>[R7黄本P1429 / R7赤本PⅣ-1-①-7]</t>
  </si>
  <si>
    <t>アスファルト舗装工</t>
  </si>
  <si>
    <t>表層(車道･路肩部)</t>
  </si>
  <si>
    <t>[CB410260]</t>
  </si>
  <si>
    <t>3.0m超 50mm 再生密粒度ｱｽｺﾝ(20F) ﾌﾟﾗｲﾑｺｰﾄPK-3</t>
  </si>
  <si>
    <t>[R7黄本P1442 / R7赤本PⅣ-1-②-2]</t>
  </si>
  <si>
    <t>道路付属施設工</t>
  </si>
  <si>
    <t>現場打ち舗装止工</t>
  </si>
  <si>
    <t>小型構造物 人力打設 18-8-25(20)(高炉)生ｺﾝｸﾘｰﾄ小型車割増無 一般養生 現場内小運搬無し</t>
  </si>
  <si>
    <t>一般型枠 小型構造物</t>
  </si>
  <si>
    <t>舗装版切断工</t>
  </si>
  <si>
    <t>舗装版切断</t>
  </si>
  <si>
    <t>[CB430510]</t>
  </si>
  <si>
    <t>ｱｽﾌｧﾙﾄ舗装版 As:15cm以下</t>
  </si>
  <si>
    <t>[R7黄本P1531 / R7赤本PⅣ-3-③-1]</t>
  </si>
  <si>
    <t>舗装版破砕工</t>
  </si>
  <si>
    <t>舗装版破砕</t>
  </si>
  <si>
    <t>[CB430310]</t>
  </si>
  <si>
    <t>ｱｽﾌｧﾙﾄ舗装版 障害無し 対策不要 15cm以下 積込有り</t>
  </si>
  <si>
    <t>[R7黄本P1529 / R7赤本PⅣ-3-②-2]</t>
  </si>
  <si>
    <t>殻運搬・処分</t>
  </si>
  <si>
    <t>[CB227010]</t>
  </si>
  <si>
    <t>舗装版破砕 機械積込(騒音対策不要,舗装版厚15cm以下) DID無し 60.0km以下 良好</t>
  </si>
  <si>
    <t>[R7黄本P1273 / R7赤本PⅡ-2-25-1]</t>
  </si>
  <si>
    <t>処分費</t>
  </si>
  <si>
    <t>[WB020052]</t>
  </si>
  <si>
    <t>[R7赤本PⅠ-14]</t>
  </si>
  <si>
    <t>015号代価表</t>
  </si>
  <si>
    <t>大同開発(株)(三井町洲衛13字23-5)</t>
  </si>
  <si>
    <t>As塊 中間(破砕･乾燥)</t>
  </si>
  <si>
    <t>[03-1]</t>
  </si>
  <si>
    <t>ｱｽﾌｧﾙﾄ混合物</t>
  </si>
  <si>
    <t>再生密粒度ｱｽｺﾝ(20F) 小型車割増無</t>
  </si>
  <si>
    <t>密粒度ｱｽｺﾝ(20F)</t>
  </si>
  <si>
    <t>再生材混入率50%以下</t>
  </si>
  <si>
    <t>[Z9IJ014100]</t>
  </si>
  <si>
    <t>019号代価表</t>
  </si>
  <si>
    <t>ﾊﾞｯｸﾎｳ(ｸﾛｰﾗ型)[標準型･超低騒音型･排出ｶﾞｽ対策型(第3次基準値)]</t>
  </si>
  <si>
    <t>ｸﾛｰﾗ型･山積0.8m3(平積0.6m3)超低騒音型</t>
  </si>
  <si>
    <t>[建設物価R08.06.P804：北陸地区,積算資料R08.06.P282：北陸Ⅰ（除福井） [(2,950+2,700)/2：有効桁=上位3桁止 切り捨て]]</t>
  </si>
  <si>
    <t>0.8~1.1t</t>
  </si>
  <si>
    <t>質量0.8~1.1t</t>
  </si>
  <si>
    <t>建設物価R06.04.P804：関東地区,積算資料R06.04.P282：関東 [(1495+1625)/2]</t>
  </si>
  <si>
    <t>ﾓｰﾀｸﾞﾚｰﾀﾞ[排出ｶﾞｽ対策型(2014年規制)]</t>
  </si>
  <si>
    <t>ﾓｰﾀｸﾞﾚｰﾀﾞ[土工用･排出ｶﾞｽ対策型(2014年規制)]</t>
  </si>
  <si>
    <t>土工用･ﾌﾞﾚｰﾄﾞ幅3.1m</t>
  </si>
  <si>
    <t>ﾌﾞﾚｰﾄﾞ幅3.1m</t>
  </si>
  <si>
    <t>ﾛｰﾄﾞﾛｰﾗ･ﾏｶﾀﾞﾑ(賃貸)(長期割引なし)</t>
  </si>
  <si>
    <t>[賃料]ﾛｰﾄﾞﾛｰﾗ[ﾏｶﾀﾞﾑ]</t>
  </si>
  <si>
    <t>[建設物価R08.06.P804：北陸地区,積算資料R08.06.P282：北陸Ⅰ（除福井） [(7,550+7,400)/2：有効桁=上位3桁止 切り捨て]]</t>
  </si>
  <si>
    <t>質量10~12t</t>
  </si>
  <si>
    <t>質量10t</t>
  </si>
  <si>
    <t>建設物価R06.04.P804：関東地区,積算資料R06.04.P282：関東 [(4420+4550)/2]</t>
  </si>
  <si>
    <t>ﾀｲﾔﾛｰﾗ(賃貸)(長期割引なし)</t>
  </si>
  <si>
    <t>[賃料]ﾀｲﾔﾛｰﾗ</t>
  </si>
  <si>
    <t>[建設物価R08.06.P804：北陸地区,積算資料R08.06.P282：北陸Ⅰ（除福井） [(7,850+7,600)/2：有効桁=上位3桁止 切り捨て]]</t>
  </si>
  <si>
    <t>質量13~14t</t>
  </si>
  <si>
    <t>R7.4代表材料規格等の基準単価作成方法について</t>
  </si>
  <si>
    <t>ｸﾗｯｼｬﾗﾝ</t>
  </si>
  <si>
    <t>C-40</t>
  </si>
  <si>
    <t>建設物価R06.04.P129：東京都１７区（骨材）,積算資料R06.04.P182：東京１７区（骨材） [(5150+4900)/2]</t>
  </si>
  <si>
    <t>M-40　中谷内１号橋</t>
  </si>
  <si>
    <t>再生粒度調整砕石</t>
  </si>
  <si>
    <t>RM-40</t>
  </si>
  <si>
    <t>建設物価R06.04.P129：東京都１７区（骨材）,積算資料R06.04.P182：東京１７区（骨材） [(1600+1600)/2]</t>
  </si>
  <si>
    <t>011号</t>
  </si>
  <si>
    <t>ｱｽﾌｧﾙﾄﾌｨﾆｯｼｬ(賃貸)(長期割引なし) ﾎｲｰﾙ型</t>
  </si>
  <si>
    <t>[賃料]ｱｽﾌｧﾙﾄﾌｨﾆｯｼｬ[ﾎｲｰﾙ型]</t>
  </si>
  <si>
    <t>[建設物価R08.06.P805：北陸地区,積算資料R08.06.P282：北陸Ⅰ（除福井） [(52,500+45,700)/2：有効桁=上位3桁止 切り捨て]]</t>
  </si>
  <si>
    <t>舗装幅2.3~6m</t>
  </si>
  <si>
    <t>舗装幅2.3~6.0m</t>
  </si>
  <si>
    <t>建設物価R06.04.P805：関東地区,積算資料R06.04.P282：関東 [(28405+30615)/2]</t>
  </si>
  <si>
    <t>質量8~20t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</si>
  <si>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</si>
  <si>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</si>
  <si>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</si>
  <si>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</si>
  <si>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</si>
  <si>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</si>
  <si>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012号</t>
  </si>
  <si>
    <t>ｺﾝｸﾘｰﾄｶｯﾀ</t>
  </si>
  <si>
    <t>ｺﾝｸﾘｰﾄｶｯﾀ[ﾊﾞｷｭｰﾑ式(超低騒音型)･湿式]</t>
  </si>
  <si>
    <t>ﾊﾞｷｭｰﾑ式･超低騒音型･湿式･深20cm･ﾌﾞﾚｰﾄﾞ径56cm</t>
  </si>
  <si>
    <t>切削深20cm級 ﾌﾞﾚｰﾄﾞ径56cm</t>
  </si>
  <si>
    <t>ｺﾝｸﾘｰﾄｶｯﾀ(ﾌﾞﾚｰﾄﾞ)</t>
  </si>
  <si>
    <t>ｺﾝｸﾘｰﾄｶｯﾀ (ﾌﾞﾚｰﾄﾞ)</t>
  </si>
  <si>
    <t>径18ｲﾝﾁ</t>
  </si>
  <si>
    <t>WEB建設R06.04：全国,積算資料R06.04.P310：全国 [(67600+68800)/2]</t>
  </si>
  <si>
    <t>後方超小旋回ﾊﾞｯｸﾎｳ･ｸﾛｰﾗ型(賃貸)(長期割引なし)</t>
  </si>
  <si>
    <t>[賃料]ﾊﾞｯｸﾎｳ(ｸﾛｰﾗ型)[後方超小旋回型]</t>
  </si>
  <si>
    <t>[建設物価R08.06.P801：北陸地区,積算資料R08.06.P279：北陸Ⅰ（除福井） [(11,100+10,600)/2：有効桁=上位3桁止 切り捨て]]</t>
  </si>
  <si>
    <t>ﾊﾞｹｯﾄ容量 0.45m3</t>
  </si>
  <si>
    <t>山積0.45m3(平積0.35m3)</t>
  </si>
  <si>
    <t>建設物価R06.04.P801：関東地区,積算資料R06.04.P279：関東 [(6500+6435)/2]</t>
  </si>
  <si>
    <t>014号</t>
  </si>
  <si>
    <t>017号</t>
  </si>
  <si>
    <t>020号</t>
  </si>
  <si>
    <t>骨材関係　購入先</t>
    <rPh sb="0" eb="2">
      <t>コツザイ</t>
    </rPh>
    <rPh sb="2" eb="4">
      <t>カンケイ</t>
    </rPh>
    <rPh sb="5" eb="7">
      <t>コウニュウ</t>
    </rPh>
    <rPh sb="7" eb="8">
      <t>サキ</t>
    </rPh>
    <phoneticPr fontId="2"/>
  </si>
  <si>
    <t>会社名</t>
    <rPh sb="0" eb="3">
      <t>カイシャメイ</t>
    </rPh>
    <phoneticPr fontId="2"/>
  </si>
  <si>
    <t>プラント所在地</t>
    <rPh sb="4" eb="7">
      <t>ショザイチ</t>
    </rPh>
    <phoneticPr fontId="2"/>
  </si>
  <si>
    <t>品目</t>
    <rPh sb="0" eb="2">
      <t>ヒンモク</t>
    </rPh>
    <phoneticPr fontId="11"/>
  </si>
  <si>
    <t>運搬距離</t>
    <rPh sb="0" eb="2">
      <t>ウンパン</t>
    </rPh>
    <rPh sb="2" eb="4">
      <t>キョリ</t>
    </rPh>
    <phoneticPr fontId="2"/>
  </si>
  <si>
    <t>能登砕石㈱</t>
    <rPh sb="0" eb="2">
      <t>ノト</t>
    </rPh>
    <rPh sb="2" eb="4">
      <t>サイセキ</t>
    </rPh>
    <phoneticPr fontId="2"/>
  </si>
  <si>
    <t>鳳珠郡能登町字山田タ19</t>
    <rPh sb="0" eb="3">
      <t>ホウスグン</t>
    </rPh>
    <rPh sb="3" eb="5">
      <t>ノト</t>
    </rPh>
    <rPh sb="5" eb="6">
      <t>マチ</t>
    </rPh>
    <rPh sb="6" eb="7">
      <t>アザ</t>
    </rPh>
    <rPh sb="7" eb="9">
      <t>ヤマダ</t>
    </rPh>
    <phoneticPr fontId="2"/>
  </si>
  <si>
    <t>(有)森物産</t>
    <phoneticPr fontId="11"/>
  </si>
  <si>
    <t>M-40</t>
    <phoneticPr fontId="11"/>
  </si>
  <si>
    <t>Km</t>
    <phoneticPr fontId="11"/>
  </si>
  <si>
    <t>(有)大一商事</t>
    <rPh sb="1" eb="2">
      <t>ア</t>
    </rPh>
    <rPh sb="3" eb="5">
      <t>ダイイチ</t>
    </rPh>
    <rPh sb="5" eb="7">
      <t>ショウジ</t>
    </rPh>
    <phoneticPr fontId="2"/>
  </si>
  <si>
    <t>能登町字猪平</t>
    <rPh sb="0" eb="2">
      <t>ノト</t>
    </rPh>
    <rPh sb="2" eb="4">
      <t>マチアザ</t>
    </rPh>
    <rPh sb="4" eb="5">
      <t>イノシシ</t>
    </rPh>
    <rPh sb="5" eb="6">
      <t>タイラ</t>
    </rPh>
    <phoneticPr fontId="2"/>
  </si>
  <si>
    <t>紙谷砕石㈱</t>
    <rPh sb="0" eb="2">
      <t>カミヤ</t>
    </rPh>
    <rPh sb="2" eb="4">
      <t>サイセキ</t>
    </rPh>
    <phoneticPr fontId="2"/>
  </si>
  <si>
    <t>能登町字寺分チ18-1</t>
    <rPh sb="0" eb="3">
      <t>ノトチョウ</t>
    </rPh>
    <rPh sb="3" eb="4">
      <t>アザ</t>
    </rPh>
    <rPh sb="4" eb="6">
      <t>テラブン</t>
    </rPh>
    <phoneticPr fontId="2"/>
  </si>
  <si>
    <t>再生砕石クラッシャーラン（ＲＣ－４０）　購入先</t>
    <rPh sb="0" eb="2">
      <t>サイセイ</t>
    </rPh>
    <rPh sb="2" eb="4">
      <t>サイセキ</t>
    </rPh>
    <rPh sb="20" eb="22">
      <t>コウニュウ</t>
    </rPh>
    <rPh sb="22" eb="23">
      <t>サキ</t>
    </rPh>
    <phoneticPr fontId="2"/>
  </si>
  <si>
    <t>運搬距離</t>
    <phoneticPr fontId="2"/>
  </si>
  <si>
    <t>紙谷砕石㈱</t>
    <phoneticPr fontId="11"/>
  </si>
  <si>
    <t>能登町字寺分チ18-1</t>
    <phoneticPr fontId="11"/>
  </si>
  <si>
    <t>km</t>
    <phoneticPr fontId="2"/>
  </si>
  <si>
    <t>土砂土　購入先</t>
    <rPh sb="0" eb="2">
      <t>ドシャ</t>
    </rPh>
    <rPh sb="2" eb="3">
      <t>ド</t>
    </rPh>
    <rPh sb="4" eb="6">
      <t>コウニュウ</t>
    </rPh>
    <rPh sb="6" eb="7">
      <t>サキ</t>
    </rPh>
    <phoneticPr fontId="2"/>
  </si>
  <si>
    <t>（株）新出組</t>
    <rPh sb="0" eb="3">
      <t>カブ</t>
    </rPh>
    <rPh sb="3" eb="4">
      <t>シン</t>
    </rPh>
    <rPh sb="4" eb="5">
      <t>デ</t>
    </rPh>
    <rPh sb="5" eb="6">
      <t>クミ</t>
    </rPh>
    <phoneticPr fontId="11"/>
  </si>
  <si>
    <t>輪島市河井町21-64-2</t>
    <rPh sb="0" eb="3">
      <t>ワジマシ</t>
    </rPh>
    <rPh sb="3" eb="5">
      <t>カワイ</t>
    </rPh>
    <rPh sb="5" eb="6">
      <t>マチ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</si>
</sst>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  <numFmt numFmtId="189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17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9" fillId="0" borderId="0" xfId="6">
      <alignment vertical="center"/>
    </xf>
    <xf numFmtId="0" fontId="10" fillId="0" borderId="0" xfId="6" applyFont="1">
      <alignment vertical="center"/>
    </xf>
    <xf numFmtId="0" fontId="0" fillId="0" borderId="0" xfId="6" applyFont="1">
      <alignment vertical="center"/>
    </xf>
    <xf numFmtId="0" fontId="9" fillId="0" borderId="33" xfId="6" applyBorder="1" applyAlignment="1">
      <alignment horizontal="center" vertical="center"/>
    </xf>
    <xf numFmtId="0" fontId="9" fillId="0" borderId="36" xfId="6" applyBorder="1">
      <alignment vertical="center"/>
    </xf>
    <xf numFmtId="0" fontId="9" fillId="4" borderId="19" xfId="6" applyFill="1" applyBorder="1">
      <alignment vertical="center"/>
    </xf>
    <xf numFmtId="189" fontId="9" fillId="4" borderId="19" xfId="6" applyNumberFormat="1" applyFill="1" applyBorder="1">
      <alignment vertical="center"/>
    </xf>
    <xf numFmtId="176" fontId="9" fillId="4" borderId="19" xfId="6" applyNumberFormat="1" applyFill="1" applyBorder="1" applyAlignment="1">
      <alignment horizontal="right" vertical="center"/>
    </xf>
    <xf numFmtId="0" fontId="9" fillId="0" borderId="36" xfId="6" applyBorder="1" applyAlignment="1">
      <alignment horizontal="left" vertical="center"/>
    </xf>
    <xf numFmtId="0" fontId="9" fillId="4" borderId="19" xfId="6" applyFill="1" applyBorder="1" applyAlignment="1">
      <alignment horizontal="center" vertical="center"/>
    </xf>
    <xf numFmtId="176" fontId="9" fillId="0" borderId="20" xfId="6" applyNumberFormat="1" applyBorder="1" applyAlignment="1">
      <alignment horizontal="right" vertical="center"/>
    </xf>
    <xf numFmtId="176" fontId="9" fillId="4" borderId="36" xfId="6" applyNumberFormat="1" applyFill="1" applyBorder="1" applyAlignment="1">
      <alignment horizontal="right" vertical="center"/>
    </xf>
    <xf numFmtId="0" fontId="12" fillId="0" borderId="36" xfId="6" applyFont="1" applyBorder="1">
      <alignment vertical="center"/>
    </xf>
    <xf numFmtId="0" fontId="9" fillId="0" borderId="20" xfId="6" applyBorder="1">
      <alignment vertical="center"/>
    </xf>
    <xf numFmtId="176" fontId="9" fillId="0" borderId="0" xfId="6" applyNumberFormat="1" applyAlignment="1">
      <alignment horizontal="right" vertical="center"/>
    </xf>
    <xf numFmtId="0" fontId="12" fillId="0" borderId="36" xfId="6" applyFont="1" applyBorder="1" applyAlignment="1">
      <alignment horizontal="left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9" fillId="0" borderId="34" xfId="6" applyBorder="1" applyAlignment="1">
      <alignment horizontal="center" vertical="center"/>
    </xf>
    <xf numFmtId="0" fontId="9" fillId="0" borderId="35" xfId="6" applyBorder="1" applyAlignment="1">
      <alignment horizontal="center" vertical="center"/>
    </xf>
  </cellXfs>
  <cellStyles count="7">
    <cellStyle name="下詰め" xfId="1" xr:uid="{DA88978D-CF57-40FC-905C-40202B2F1160}"/>
    <cellStyle name="均等割り付け" xfId="2" xr:uid="{3736FF4D-37AC-4C34-BD5D-6A96593038E6}"/>
    <cellStyle name="桁区切り [0.0]" xfId="3" xr:uid="{E4C435A6-2D69-4C26-828E-F5F1360FD263}"/>
    <cellStyle name="桁区切り [0.000]" xfId="4" xr:uid="{59348043-1525-4A1F-AC40-8F439D50B8A4}"/>
    <cellStyle name="標準" xfId="0" builtinId="0"/>
    <cellStyle name="標準 4" xfId="5" xr:uid="{5C2AE84C-F8F5-49C3-967D-85320FB4EC91}"/>
    <cellStyle name="標準 8 2" xfId="6" xr:uid="{74D26DBB-CFC2-461F-9D84-4D4DB24CFEF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\INOMATA\&#30000;&#28023;&#24029;\&#25968;&#37327;&#35336;&#31639;\&#33853;&#24046;&#24037;\&#33853;&#24046;&#240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changel\-Archangel-&#20849;&#26377;\&#35373;&#35336;&#26989;&#21209;\H17&#24180;&#24230;&#20107;&#26989;\H17&#24180;&#30707;&#24029;&#30476;&#19971;&#23614;&#24066;&#31062;&#27996;&#30010;\&#25968;&#37327;&#35336;&#31639;&#26360;\&#31532;&#65298;&#24037;&#21306;(&#31062;&#27996;&#30010;)20050425\&#25968;&#37327;&#35336;&#31639;_&#2133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2580;&#20869;&#25972;&#2063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DATA\Hue\&#29289;&#20214;\25_&#33865;&#23665;&#24029;&#27211;\P1&#25968;&#3732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ODA\023&#39640;&#35211;&#12373;&#12435;\&#20013;&#24029;%20%20&#19968;&#20063;\&#20013;&#23798;&#30010;(1999)\&#25968;&#37327;&#35336;&#31639;\&#26089;&#26399;&#20998;\1&#24037;&#21306;\&#35036;&#21161;\&#25512;&#36914;&#24037;\1-h&#65363;&#25512;&#3691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&#20214;&#30058;&#21029;\99&#20214;&#30058;\99-&#12288;&#12288;&#12288;&#23500;&#26469;&#30010;&#31649;&#28192;&#12539;MP\Mp&#65381;gp&#27231;&#38651;\MP&#29305;&#29872;&#12381;&#12398;&#65301;\04&#35373;&#35336;&#26360;\&#27231;&#38651;&#35373;&#35336;&#26360;&#37329;&#20837;\(3-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KNDP0000\&#65411;&#65438;&#65405;&#65400;&#65412;&#65391;&#65420;&#65439;\&#20214;&#30058;&#21029;\97&#20214;&#30058;\D97-250&#23567;&#26494;&#21335;&#37096;&#31532;&#65298;&#65328;\&#21069;&#24029;&#24037;&#2010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YTI\y-Mater3\Y-OCRSY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WINNT\PROFILES\KNDP0000\&#65411;&#65438;&#65405;&#65400;&#65412;&#65391;&#65420;&#65439;\&#20214;&#30058;&#21029;\97&#20214;&#30058;\D97-250&#23567;&#26494;&#21335;&#37096;&#31532;&#65298;&#65328;\&#21069;&#24029;&#24037;&#2010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32207;&#25324;&#25968;&#37327;97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00-&#26989;&#21209;&#35506;\200-&#26989;&#21209;&#20418;\901-&#21271;\&#31309;&#31639;&#36039;&#26009;&#65288;&#32207;&#21512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216;&#34899;&#37096;\&#20849;&#36890;\&#25104;&#26524;&#21697;\&#22338;&#20117;&#30010;\H13\H.13-&#31532;&#65299;&#24037;&#21306;&#12288;&#19978;&#20853;&#24235;\&#24037;&#31243;-3&#21336;&#2942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4\usertemp\&#30707;&#40658;\&#23546;&#20117;&#30010;\&#65297;&#21495;&#24185;&#32218;&#65298;&#26399;\&#31309;&#31639;&#36039;&#260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30\g(mo)\&#21336;&#20385;(H10.1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00-&#26989;&#21209;&#35506;\200-&#26989;&#21209;&#20418;\904-&#20013;&#37326;\01_&#31309;&#31639;&#26989;&#21209;\&#20316;&#26989;&#20013;\12&#12304;&#30476;&#22830;&#12305;&#30476;&#27700;&#36865;&#27700;&#31649;&#32784;&#38663;&#21270;&#24037;&#20107;\&#25104;&#26524;&#21697;\1-1-55&#65288;&#19981;&#26029;&#27700;&#65289;\01_&#25968;&#37327;&#12539;&#22259;&#38754;\&#19981;&#26029;&#27700;-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sv\VOL\&#20214;&#30058;&#21029;\98&#20214;&#30058;\98-223&#37329;&#27810;&#21512;&#27969;&#23455;&#26045;\&#38651;&#27671;&#35373;&#20633;\&#37329;&#27810;&#24066;&#27973;&#37326;&#31532;&#65299;&#12509;&#12531;&#12503;&#22580;\&#26283;&#23450;&#12509;&#12531;&#12503;&#22580;\&#30330;&#27880;&#22259;&#26360;\&#35373;&#35336;&#26360;\&#20214;&#30058;&#21029;\97&#20214;&#30058;\D97-250&#23567;&#26494;&#21335;&#37096;&#31532;&#65298;&#65328;\&#21069;&#24029;&#24037;&#2010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2\k1\&#22303;&#26408;&#35373;&#35336;&#37096;&#23455;&#34892;&#20104;&#31639;&#26360;\22&#26399;&#21407;&#31295;&#65288;K1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ODA\023&#39640;&#35211;&#12373;&#12435;\&#21508;&#37096;&#38272;\&#31532;&#20108;&#25216;&#34899;&#37096;\&#30707;&#40658;&#65400;&#65438;&#65433;&#65392;&#65420;&#65439;\&#23614;&#20018;\&#29664;&#27954;&#24066;\&#27010;&#31639;\&#27877;&#22303;&#22311;&#25613;&#26009;&#34920;(&#966;450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598&#20869;&#28006;&#30010;\&#25968;&#37327;&#35336;&#31639;&#26360;\&#20837;&#21147;&#12487;&#12540;&#12479;\&#12469;&#12531;&#12503;&#12523;\&#19977;&#12484;&#21475;&#21336;&#2942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005\e\&#21152;&#36032;&#22320;&#26041;\&#21152;&#36032;&#24066;\23-D2-W-1&#65288;&#21205;&#27211;&#65289;\&#31934;&#31639;&#35373;&#35336;\&#31934;&#31639;&#35373;&#35336;&#65288;&#25968;&#37327;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00-&#26989;&#21209;&#35506;\200-&#26989;&#21209;&#20418;\901-&#21271;\H24&#31309;&#31639;&#26989;&#21209;\02-1_&#30476;&#27700;&#36865;&#27700;&#31649;&#32784;&#38663;&#21270;&#20107;&#26989;&#65288;&#33021;&#32654;&#24066;&#65289;\&#25104;&#26524;&#21697;\01_&#21152;&#36032;2-2-20&#24037;&#21306;\04_&#21442;&#32771;&#36039;&#26009;\02&#24314;&#35373;&#21103;&#29987;&#29289;&#20966;&#29702;&#27604;&#36611;(2-4-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&#20214;&#30058;&#21029;\97&#20214;&#30058;\D97-250&#23567;&#26494;&#21335;&#37096;&#31532;&#65298;&#65328;\&#21069;&#24029;&#24037;&#2010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12450;&#12531;&#12459;&#12540;&#25968;&#3732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214;&#30058;&#21029;\98&#20214;&#30058;\98-223&#37329;&#27810;&#21512;&#27969;&#23455;&#26045;\&#38651;&#27671;&#35373;&#20633;\&#37329;&#27810;&#24066;&#27973;&#37326;&#31532;&#65299;&#12509;&#12531;&#12503;&#22580;\&#26283;&#23450;&#12509;&#12531;&#12503;&#22580;\&#30330;&#27880;&#22259;&#26360;\&#35373;&#35336;&#26360;\&#20214;&#30058;&#21029;\97&#20214;&#30058;\D97-250&#23567;&#26494;&#21335;&#37096;&#31532;&#65298;&#65328;\&#21069;&#24029;&#24037;&#2010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373;&#35336;&#22793;&#26356;&#38651;&#27671;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&#38272;&#21069;&#25972;&#20633;&#35506;(H25.10&#65374;)/&#9632;(&#26032;&#12501;&#12457;&#12523;&#12480;&#20307;&#31995;)%20&#22320;&#22495;&#25972;&#20633;&#35506;/&#9632;&#9632;R6.1.1%20&#33021;&#30331;&#21322;&#23798;&#22320;&#38663;/&#9632;&#9632;&#28797;&#23475;&#26619;&#23450;&#12501;&#12457;&#12523;&#12480;/02&#23455;&#26045;&#35373;&#35336;&#26360;/01_&#36947;&#36335;/&#24037;&#20107;/01_&#36335;&#38754;&#28797;/05_&#35576;&#23713;/6-507_&#40575;&#30959;&#20986;&#26449;&#32218;/&#12295;6054&#23455;&#26045;&#35373;&#35336;/03_&#26681;&#25312;&#36039;&#26009;/12%206154%20&#24066;&#36947;&#40575;&#30959;&#20986;&#26449;&#32218;&#12304;&#12304;R7.9&#26376;&#39592;&#26448;&#21336;&#20385;&#12288;&#27161;&#28310;&#65288;0.8m3BH&#65289;&#12305;&#39592;&#26448;&#38306;&#20418;&#21336;&#20385;&#65288;&#33021;&#30331;&#22320;&#22495;&#65289;_s.xlsx" TargetMode="External"/><Relationship Id="rId1" Type="http://schemas.openxmlformats.org/officeDocument/2006/relationships/externalLinkPath" Target="/&#38272;&#21069;&#25972;&#20633;&#35506;(H25.10&#65374;)/&#9632;(&#26032;&#12501;&#12457;&#12523;&#12480;&#20307;&#31995;)%20&#22320;&#22495;&#25972;&#20633;&#35506;/&#9632;&#9632;R6.1.1%20&#33021;&#30331;&#21322;&#23798;&#22320;&#38663;/&#9632;&#9632;&#28797;&#23475;&#26619;&#23450;&#12501;&#12457;&#12523;&#12480;/02&#23455;&#26045;&#35373;&#35336;&#26360;/01_&#36947;&#36335;/&#24037;&#20107;/01_&#36335;&#38754;&#28797;/05_&#35576;&#23713;/6-507_&#40575;&#30959;&#20986;&#26449;&#32218;/&#12295;6054&#23455;&#26045;&#35373;&#35336;/03_&#26681;&#25312;&#36039;&#26009;/12%206154%20&#24066;&#36947;&#40575;&#30959;&#20986;&#26449;&#32218;&#12304;&#12304;R7.9&#26376;&#39592;&#26448;&#21336;&#20385;&#12288;&#27161;&#28310;&#65288;0.8m3BH&#65289;&#12305;&#39592;&#26448;&#38306;&#20418;&#21336;&#20385;&#65288;&#33021;&#30331;&#22320;&#22495;&#65289;_s.xlsx" TargetMode="External"/></Relationships>
</file>

<file path=xl/externalLinks/_rels/externalLink2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&#38272;&#21069;&#25972;&#20633;&#35506;(H25.10&#65374;)/&#9632;(&#26032;&#12501;&#12457;&#12523;&#12480;&#20307;&#31995;)%20&#22320;&#22495;&#25972;&#20633;&#35506;/&#9632;&#9632;R6.1.1%20&#33021;&#30331;&#21322;&#23798;&#22320;&#38663;/&#9632;&#9632;&#28797;&#23475;&#26619;&#23450;&#12501;&#12457;&#12523;&#12480;/02&#23455;&#26045;&#35373;&#35336;&#26360;/02_&#27211;&#26753;/&#24037;&#20107;/02&#20196;&#21644;8&#24180;&#24230;&#24037;&#20107;&#30330;&#27880;/&#20196;&#21644;6&#24180;&#28797;&#31532;11517&#21495;&#12288;&#24066;&#36947;&#21644;&#30000;&#20013;&#35895;&#20869;&#32218;&#12288;&#20013;&#35895;&#20869;1&#21495;&#27211;&#27211;&#26753;&#28797;&#23475;&#24489;&#26087;&#24037;&#20107;(&#38263;&#37326;&#25216;&#30740;)/&#23567;&#30000;&#20316;&#25104;/00.&#26681;&#25312;&#36039;&#26009;/&#12304;R8.6.1&#12305;&#20966;&#20998;.&#30741;&#30707;.&#27531;&#22303;&#20966;&#20998;&#21336;&#20385;.xlsx" TargetMode="External"/><Relationship Id="rId2" Type="http://schemas.openxmlformats.org/officeDocument/2006/relationships/externalLinkPath" Target="file:///\\172.22.101.100\monzen\&#38272;&#21069;&#25972;&#20633;&#35506;(H25.10&#65374;)\&#9632;(&#26032;&#12501;&#12457;&#12523;&#12480;&#20307;&#31995;)%20&#22320;&#22495;&#25972;&#20633;&#35506;\&#9632;&#9632;R6.1.1%20&#33021;&#30331;&#21322;&#23798;&#22320;&#38663;\&#9632;&#9632;&#28797;&#23475;&#26619;&#23450;&#12501;&#12457;&#12523;&#12480;\02&#23455;&#26045;&#35373;&#35336;&#26360;\02_&#27211;&#26753;\&#24037;&#20107;\02&#20196;&#21644;8&#24180;&#24230;&#24037;&#20107;&#30330;&#27880;\&#20196;&#21644;6&#24180;&#28797;&#31532;11517&#21495;&#12288;&#24066;&#36947;&#21644;&#30000;&#20013;&#35895;&#20869;&#32218;&#12288;&#20013;&#35895;&#20869;1&#21495;&#27211;&#27211;&#26753;&#28797;&#23475;&#24489;&#26087;&#24037;&#20107;(&#38263;&#37326;&#25216;&#30740;)\&#23567;&#30000;&#20316;&#25104;\00.&#26681;&#25312;&#36039;&#26009;\&#12304;R8.6.1&#12305;&#20966;&#20998;.&#30741;&#30707;.&#27531;&#22303;&#20966;&#20998;&#21336;&#20385;.xlsx" TargetMode="External"/><Relationship Id="rId1" Type="http://schemas.openxmlformats.org/officeDocument/2006/relationships/externalLinkPath" Target="/&#38272;&#21069;&#25972;&#20633;&#35506;(H25.10&#65374;)/&#9632;(&#26032;&#12501;&#12457;&#12523;&#12480;&#20307;&#31995;)%20&#22320;&#22495;&#25972;&#20633;&#35506;/&#9632;&#9632;R6.1.1%20&#33021;&#30331;&#21322;&#23798;&#22320;&#38663;/&#9632;&#9632;&#28797;&#23475;&#26619;&#23450;&#12501;&#12457;&#12523;&#12480;/02&#23455;&#26045;&#35373;&#35336;&#26360;/02_&#27211;&#26753;/&#24037;&#20107;/02&#20196;&#21644;8&#24180;&#24230;&#24037;&#20107;&#30330;&#27880;/&#20196;&#21644;6&#24180;&#28797;&#31532;11517&#21495;&#12288;&#24066;&#36947;&#21644;&#30000;&#20013;&#35895;&#20869;&#32218;&#12288;&#20013;&#35895;&#20869;1&#21495;&#27211;&#27211;&#26753;&#28797;&#23475;&#24489;&#26087;&#24037;&#20107;(&#38263;&#37326;&#25216;&#30740;)/&#23567;&#30000;&#20316;&#25104;/00.&#26681;&#25312;&#36039;&#26009;/&#12304;R8.6.1&#12305;&#20966;&#20998;.&#30741;&#30707;.&#27531;&#22303;&#20966;&#20998;&#21336;&#203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叩厚（水褥池無）"/>
      <sheetName val="安定計算"/>
      <sheetName val="構造図"/>
      <sheetName val="集計表"/>
      <sheetName val="計算書"/>
    </sheetNames>
    <sheetDataSet>
      <sheetData sheetId="0"/>
      <sheetData sheetId="1"/>
      <sheetData sheetId="2">
        <row r="23">
          <cell r="D23">
            <v>3.4</v>
          </cell>
          <cell r="J23">
            <v>3.4</v>
          </cell>
        </row>
        <row r="25">
          <cell r="P25">
            <v>1.5</v>
          </cell>
        </row>
        <row r="27">
          <cell r="D27">
            <v>0.5</v>
          </cell>
          <cell r="E27">
            <v>1.25</v>
          </cell>
          <cell r="H27">
            <v>1.25</v>
          </cell>
        </row>
        <row r="31">
          <cell r="E31">
            <v>0.5</v>
          </cell>
          <cell r="H31">
            <v>0.5</v>
          </cell>
          <cell r="R31">
            <v>2.5</v>
          </cell>
        </row>
        <row r="34">
          <cell r="E34">
            <v>0.35</v>
          </cell>
          <cell r="R34">
            <v>2.2999999999999998</v>
          </cell>
        </row>
        <row r="35">
          <cell r="G35">
            <v>9.5</v>
          </cell>
          <cell r="O35">
            <v>0.3</v>
          </cell>
          <cell r="Q35">
            <v>0.25</v>
          </cell>
        </row>
        <row r="38">
          <cell r="C38">
            <v>0</v>
          </cell>
          <cell r="K38">
            <v>0</v>
          </cell>
        </row>
        <row r="40">
          <cell r="E40">
            <v>2.1800000000000002</v>
          </cell>
          <cell r="G40">
            <v>8.94</v>
          </cell>
          <cell r="I40">
            <v>2.1800000000000002</v>
          </cell>
          <cell r="P40">
            <v>2.7650000000000001</v>
          </cell>
        </row>
        <row r="42">
          <cell r="D42">
            <v>1.5</v>
          </cell>
          <cell r="J42">
            <v>1.5</v>
          </cell>
        </row>
        <row r="43">
          <cell r="G43">
            <v>16.299999999999997</v>
          </cell>
        </row>
        <row r="51">
          <cell r="N51">
            <v>8.4</v>
          </cell>
        </row>
        <row r="53">
          <cell r="N53">
            <v>7.95</v>
          </cell>
        </row>
        <row r="63">
          <cell r="M63">
            <v>0.8</v>
          </cell>
        </row>
        <row r="70">
          <cell r="N70">
            <v>7.71</v>
          </cell>
        </row>
        <row r="76">
          <cell r="E76">
            <v>2</v>
          </cell>
          <cell r="I76">
            <v>2</v>
          </cell>
        </row>
        <row r="78">
          <cell r="E78">
            <v>1.25</v>
          </cell>
          <cell r="H78">
            <v>1.25</v>
          </cell>
        </row>
        <row r="80">
          <cell r="E80">
            <v>0.5</v>
          </cell>
          <cell r="P80">
            <v>0.8</v>
          </cell>
        </row>
        <row r="81">
          <cell r="G81">
            <v>7.75</v>
          </cell>
        </row>
        <row r="86">
          <cell r="B86">
            <v>2.6999999999999997</v>
          </cell>
          <cell r="R86">
            <v>2.5</v>
          </cell>
        </row>
        <row r="89">
          <cell r="D89">
            <v>0.5</v>
          </cell>
          <cell r="E89">
            <v>1.655</v>
          </cell>
          <cell r="G89">
            <v>7.19</v>
          </cell>
          <cell r="J89">
            <v>0.5</v>
          </cell>
          <cell r="R89">
            <v>2.2999999999999998</v>
          </cell>
          <cell r="S89">
            <v>4.8</v>
          </cell>
        </row>
        <row r="90">
          <cell r="O90">
            <v>0.2</v>
          </cell>
        </row>
        <row r="91">
          <cell r="F91">
            <v>1.5</v>
          </cell>
        </row>
        <row r="93">
          <cell r="C93">
            <v>0</v>
          </cell>
          <cell r="J93">
            <v>0</v>
          </cell>
        </row>
        <row r="95">
          <cell r="G95">
            <v>11.4</v>
          </cell>
          <cell r="P95">
            <v>1.26</v>
          </cell>
        </row>
        <row r="97">
          <cell r="G97">
            <v>13.5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中表紙"/>
      <sheetName val="一覧表"/>
      <sheetName val="入力欄"/>
      <sheetName val="管布設工 (200)"/>
      <sheetName val="土工(200)"/>
      <sheetName val="土留工(200)"/>
      <sheetName val="汚水桝・取付管計算表"/>
      <sheetName val="楕円人孔 "/>
      <sheetName val="副管"/>
      <sheetName val="塩ビ製人孔"/>
      <sheetName val="舗装仮復旧工"/>
      <sheetName val="舗装本復旧工"/>
      <sheetName val="集計表（管布設200）"/>
      <sheetName val="集計表（楕円人孔） "/>
      <sheetName val="集計表（塩ﾋﾞ製人孔）"/>
      <sheetName val="集計表（汚水桝・取付管）"/>
      <sheetName val="付帯工"/>
      <sheetName val="未使用---&gt;"/>
      <sheetName val="管布設工(150)"/>
      <sheetName val="土工（素掘200）"/>
      <sheetName val="土工(150) "/>
      <sheetName val="土工（素掘150）"/>
      <sheetName val="土留工(150)"/>
      <sheetName val="集計表（管布設150）"/>
      <sheetName val="集計表（１号人孔）"/>
      <sheetName val="１号人孔"/>
      <sheetName val="２号人孔"/>
      <sheetName val="集計表（２号人孔）"/>
      <sheetName val="３号人孔"/>
      <sheetName val="集計表（３号人孔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">
          <cell r="AL3" t="str">
            <v>掘削上幅</v>
          </cell>
          <cell r="AM3">
            <v>1.22</v>
          </cell>
        </row>
        <row r="6">
          <cell r="AL6" t="str">
            <v>砂基礎高</v>
          </cell>
          <cell r="AM6">
            <v>0.61599999999999999</v>
          </cell>
        </row>
        <row r="7">
          <cell r="AM7">
            <v>0.318</v>
          </cell>
        </row>
        <row r="8">
          <cell r="H8">
            <v>3.4020000000000001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代価 "/>
      <sheetName val="内訳表"/>
      <sheetName val="本工事費内訳表"/>
      <sheetName val="諸経費"/>
      <sheetName val="代価一覧表"/>
    </sheetNames>
    <sheetDataSet>
      <sheetData sheetId="0" refreshError="1">
        <row r="3">
          <cell r="B3" t="str">
            <v>Ａ－１</v>
          </cell>
          <cell r="C3" t="str">
            <v>号 表</v>
          </cell>
          <cell r="E3" t="str">
            <v>場内整備工</v>
          </cell>
          <cell r="H3" t="str">
            <v>１式</v>
          </cell>
          <cell r="I3" t="str">
            <v>当 り 代 価 表</v>
          </cell>
        </row>
        <row r="5">
          <cell r="B5" t="str">
            <v>種　　目</v>
          </cell>
          <cell r="D5" t="str">
            <v>形状、寸法</v>
          </cell>
          <cell r="E5" t="str">
            <v>数　量</v>
          </cell>
          <cell r="F5" t="str">
            <v>単位</v>
          </cell>
          <cell r="G5" t="str">
            <v>単　　価</v>
          </cell>
          <cell r="H5" t="str">
            <v>金　　額</v>
          </cell>
          <cell r="I5" t="str">
            <v>摘　　　　要</v>
          </cell>
        </row>
        <row r="7">
          <cell r="B7" t="str">
            <v>雨水排水工</v>
          </cell>
          <cell r="E7">
            <v>1</v>
          </cell>
          <cell r="F7" t="str">
            <v>式</v>
          </cell>
          <cell r="H7">
            <v>2394182</v>
          </cell>
          <cell r="I7" t="str">
            <v>Ｂ－１</v>
          </cell>
          <cell r="J7" t="str">
            <v>号代価表</v>
          </cell>
        </row>
        <row r="9">
          <cell r="B9" t="str">
            <v>ｲﾝﾀｰﾛｯｷﾝｸﾞ舗装工</v>
          </cell>
          <cell r="E9">
            <v>1</v>
          </cell>
          <cell r="F9" t="str">
            <v>式</v>
          </cell>
          <cell r="H9">
            <v>5007916</v>
          </cell>
          <cell r="I9" t="str">
            <v>Ｂ－２</v>
          </cell>
          <cell r="J9" t="str">
            <v>号代価表</v>
          </cell>
        </row>
        <row r="11">
          <cell r="B11" t="str">
            <v>縁石工</v>
          </cell>
          <cell r="E11">
            <v>1</v>
          </cell>
          <cell r="F11" t="str">
            <v>式</v>
          </cell>
          <cell r="H11">
            <v>372229</v>
          </cell>
          <cell r="I11" t="str">
            <v>Ｂ－３</v>
          </cell>
          <cell r="J11" t="str">
            <v>号代価表</v>
          </cell>
        </row>
        <row r="13">
          <cell r="B13" t="str">
            <v>砕石路盤工</v>
          </cell>
          <cell r="E13">
            <v>1</v>
          </cell>
          <cell r="F13" t="str">
            <v>式</v>
          </cell>
          <cell r="H13">
            <v>286407</v>
          </cell>
          <cell r="I13" t="str">
            <v>Ｂ－４</v>
          </cell>
          <cell r="J13" t="str">
            <v>号代価表</v>
          </cell>
        </row>
        <row r="15">
          <cell r="B15" t="str">
            <v>消雪管布設工</v>
          </cell>
          <cell r="E15">
            <v>1</v>
          </cell>
          <cell r="F15" t="str">
            <v>式</v>
          </cell>
          <cell r="H15">
            <v>1306326</v>
          </cell>
          <cell r="I15" t="str">
            <v>Ｂ－５</v>
          </cell>
          <cell r="J15" t="str">
            <v>号代価表</v>
          </cell>
        </row>
        <row r="17">
          <cell r="B17" t="str">
            <v>　　　  計</v>
          </cell>
          <cell r="H17">
            <v>9367060</v>
          </cell>
        </row>
        <row r="34">
          <cell r="C34" t="str">
            <v>設　計　用　紙</v>
          </cell>
          <cell r="H34" t="str">
            <v>石 川 県 津 幡 町</v>
          </cell>
        </row>
        <row r="35">
          <cell r="C35" t="str">
            <v>号 表</v>
          </cell>
          <cell r="I35" t="str">
            <v>当 り 代 価 表</v>
          </cell>
        </row>
        <row r="36">
          <cell r="B36" t="str">
            <v>種　　目</v>
          </cell>
          <cell r="D36" t="str">
            <v>形状、寸法</v>
          </cell>
          <cell r="E36" t="str">
            <v>数　量</v>
          </cell>
          <cell r="F36" t="str">
            <v>単位</v>
          </cell>
          <cell r="G36" t="str">
            <v>単　　価</v>
          </cell>
          <cell r="H36" t="str">
            <v>金　　額</v>
          </cell>
          <cell r="I36" t="str">
            <v>摘　　　　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1"/>
      <sheetName val="集計2"/>
      <sheetName val="１"/>
      <sheetName val="２"/>
      <sheetName val="３"/>
      <sheetName val="４"/>
      <sheetName val="５"/>
      <sheetName val="６"/>
      <sheetName val="７"/>
      <sheetName val="８"/>
    </sheetNames>
    <sheetDataSet>
      <sheetData sheetId="0" refreshError="1">
        <row r="16">
          <cell r="N16">
            <v>6900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立坑データ"/>
      <sheetName val="数量計算書表紙"/>
      <sheetName val="推進集計φ150"/>
      <sheetName val="推進集計φ200"/>
      <sheetName val="推進集計φ250"/>
      <sheetName val="推進集計φ300"/>
      <sheetName val="推進工"/>
      <sheetName val="推進工2"/>
      <sheetName val="立坑工集計表"/>
      <sheetName val="立坑土工"/>
      <sheetName val="立坑土工2"/>
      <sheetName val="立坑土留A"/>
      <sheetName val="立坑土留B"/>
      <sheetName val="底部調整工"/>
      <sheetName val="仮設備工A"/>
      <sheetName val="仮設備工B"/>
      <sheetName val="舗装復旧A"/>
      <sheetName val="舗装復旧B "/>
      <sheetName val="舗装復旧C"/>
      <sheetName val="覆工板設置工"/>
      <sheetName val="立坑土留集計"/>
      <sheetName val="立坑土留支保工"/>
      <sheetName val="推進内訳(2)"/>
    </sheetNames>
    <sheetDataSet>
      <sheetData sheetId="0" refreshError="1">
        <row r="32">
          <cell r="A32" t="str">
            <v>150VP</v>
          </cell>
          <cell r="B32">
            <v>1</v>
          </cell>
          <cell r="C32">
            <v>2</v>
          </cell>
          <cell r="D32">
            <v>2</v>
          </cell>
          <cell r="E32">
            <v>2</v>
          </cell>
          <cell r="F32">
            <v>2</v>
          </cell>
          <cell r="G32">
            <v>2</v>
          </cell>
          <cell r="H32">
            <v>4</v>
          </cell>
          <cell r="I32" t="str">
            <v xml:space="preserve">                  立坑を通過する管径に1を計上する。</v>
          </cell>
        </row>
        <row r="33">
          <cell r="A33" t="str">
            <v>200VP</v>
          </cell>
        </row>
        <row r="34">
          <cell r="A34" t="str">
            <v>250VP</v>
          </cell>
        </row>
        <row r="35">
          <cell r="A35" t="str">
            <v>300VP</v>
          </cell>
        </row>
        <row r="140">
          <cell r="B140">
            <v>1</v>
          </cell>
          <cell r="C140">
            <v>0.2</v>
          </cell>
          <cell r="D140">
            <v>0.2</v>
          </cell>
          <cell r="E140">
            <v>8.0000000000000002E-3</v>
          </cell>
          <cell r="F140">
            <v>1.2E-2</v>
          </cell>
          <cell r="G140">
            <v>4</v>
          </cell>
          <cell r="H140">
            <v>49.9</v>
          </cell>
        </row>
        <row r="141">
          <cell r="B141">
            <v>2</v>
          </cell>
          <cell r="C141">
            <v>0.25</v>
          </cell>
          <cell r="D141">
            <v>0.25</v>
          </cell>
          <cell r="E141">
            <v>8.9999999999999993E-3</v>
          </cell>
          <cell r="F141">
            <v>1.4E-2</v>
          </cell>
          <cell r="G141">
            <v>4</v>
          </cell>
          <cell r="H141">
            <v>71.8</v>
          </cell>
        </row>
        <row r="142">
          <cell r="B142">
            <v>3</v>
          </cell>
          <cell r="C142">
            <v>0.3</v>
          </cell>
          <cell r="D142">
            <v>0.3</v>
          </cell>
          <cell r="E142">
            <v>0.01</v>
          </cell>
          <cell r="F142">
            <v>1.4999999999999999E-2</v>
          </cell>
          <cell r="G142">
            <v>4</v>
          </cell>
          <cell r="H142">
            <v>93</v>
          </cell>
        </row>
        <row r="143">
          <cell r="B143">
            <v>4</v>
          </cell>
          <cell r="C143">
            <v>0.35</v>
          </cell>
          <cell r="D143">
            <v>0.35</v>
          </cell>
          <cell r="E143">
            <v>1.2E-2</v>
          </cell>
          <cell r="F143">
            <v>1.9E-2</v>
          </cell>
          <cell r="G143">
            <v>4</v>
          </cell>
          <cell r="H143">
            <v>135</v>
          </cell>
        </row>
        <row r="144">
          <cell r="B144">
            <v>5</v>
          </cell>
          <cell r="C144">
            <v>0.4</v>
          </cell>
          <cell r="D144">
            <v>0.4</v>
          </cell>
          <cell r="E144">
            <v>1.2999999999999999E-2</v>
          </cell>
          <cell r="F144">
            <v>2.1000000000000001E-2</v>
          </cell>
          <cell r="G144">
            <v>4</v>
          </cell>
          <cell r="H144">
            <v>172</v>
          </cell>
        </row>
        <row r="145">
          <cell r="B145">
            <v>6</v>
          </cell>
        </row>
        <row r="146">
          <cell r="B146">
            <v>7</v>
          </cell>
        </row>
        <row r="165">
          <cell r="B165">
            <v>1</v>
          </cell>
          <cell r="C165" t="str">
            <v>(0.35m3ﾊﾞｯｸﾎｳ)</v>
          </cell>
          <cell r="G165" t="str">
            <v>150VP</v>
          </cell>
          <cell r="H165">
            <v>0.16500000000000001</v>
          </cell>
          <cell r="I165">
            <v>0.56499999999999995</v>
          </cell>
        </row>
        <row r="166">
          <cell r="B166">
            <v>2</v>
          </cell>
          <cell r="C166" t="str">
            <v>(0.60m3ﾊﾞｯｸﾎｳ)</v>
          </cell>
          <cell r="G166" t="str">
            <v>200VP</v>
          </cell>
          <cell r="H166">
            <v>0.216</v>
          </cell>
          <cell r="I166">
            <v>0.61599999999999999</v>
          </cell>
        </row>
        <row r="167">
          <cell r="B167">
            <v>3</v>
          </cell>
          <cell r="C167" t="str">
            <v xml:space="preserve">(ｸﾗﾑｼｪﾙ)  </v>
          </cell>
          <cell r="G167" t="str">
            <v>250VP</v>
          </cell>
          <cell r="H167">
            <v>0.26700000000000002</v>
          </cell>
          <cell r="I167">
            <v>0.71699999999999997</v>
          </cell>
        </row>
        <row r="168">
          <cell r="G168" t="str">
            <v>300VP</v>
          </cell>
          <cell r="H168">
            <v>0.318</v>
          </cell>
          <cell r="I168">
            <v>0.76800000000000002</v>
          </cell>
        </row>
        <row r="170">
          <cell r="B170">
            <v>1.5</v>
          </cell>
          <cell r="C170">
            <v>1.8</v>
          </cell>
          <cell r="D170">
            <v>2</v>
          </cell>
        </row>
        <row r="171">
          <cell r="B171">
            <v>2.4E-2</v>
          </cell>
          <cell r="C171">
            <v>2.4E-2</v>
          </cell>
          <cell r="D171">
            <v>3.2000000000000001E-2</v>
          </cell>
        </row>
        <row r="175">
          <cell r="A175">
            <v>1</v>
          </cell>
          <cell r="B175" t="str">
            <v>１号</v>
          </cell>
          <cell r="C175">
            <v>1.1000000000000001</v>
          </cell>
          <cell r="D175">
            <v>1.1000000000000001</v>
          </cell>
          <cell r="E175">
            <v>0.9</v>
          </cell>
          <cell r="F175">
            <v>0.9</v>
          </cell>
          <cell r="G175">
            <v>7.4999999999999997E-2</v>
          </cell>
        </row>
        <row r="176">
          <cell r="A176">
            <v>2</v>
          </cell>
          <cell r="B176" t="str">
            <v>特１号</v>
          </cell>
          <cell r="C176">
            <v>1.1000000000000001</v>
          </cell>
          <cell r="D176">
            <v>0.8</v>
          </cell>
          <cell r="E176">
            <v>0.9</v>
          </cell>
          <cell r="F176">
            <v>0.6</v>
          </cell>
          <cell r="G176">
            <v>0.08</v>
          </cell>
        </row>
        <row r="177">
          <cell r="A177">
            <v>3</v>
          </cell>
          <cell r="B177" t="str">
            <v>既 3号</v>
          </cell>
          <cell r="C177">
            <v>1.8</v>
          </cell>
          <cell r="D177">
            <v>1.8</v>
          </cell>
          <cell r="E177">
            <v>1.5</v>
          </cell>
          <cell r="F177">
            <v>1.5</v>
          </cell>
          <cell r="G177">
            <v>0.125</v>
          </cell>
        </row>
        <row r="178">
          <cell r="A178">
            <v>4</v>
          </cell>
        </row>
        <row r="179">
          <cell r="A179">
            <v>5</v>
          </cell>
        </row>
        <row r="180">
          <cell r="A180">
            <v>6</v>
          </cell>
        </row>
        <row r="181">
          <cell r="A181">
            <v>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設計書"/>
      <sheetName val="内訳書"/>
      <sheetName val="明細174-2-1"/>
      <sheetName val="明細174-4-1"/>
      <sheetName val="明細188-1"/>
      <sheetName val="明細195-1"/>
      <sheetName val="明細199-1"/>
      <sheetName val="明細201-2-1"/>
      <sheetName val="明細207-1"/>
      <sheetName val="明細通信"/>
      <sheetName val="経費計算書 "/>
      <sheetName val="一位代価表"/>
      <sheetName val="#REF"/>
      <sheetName val="(3-1)"/>
      <sheetName val="工事費内訳表"/>
      <sheetName val="単価比較表"/>
      <sheetName val="内訳表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 refreshError="1">
        <row r="69">
          <cell r="H69">
            <v>638323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R SYSTEM"/>
      <sheetName val="Y-OCRSYS"/>
      <sheetName val="Sheet1"/>
    </sheetNames>
    <definedNames>
      <definedName name="OnClick_AddButton"/>
      <definedName name="OnClick_BackButton"/>
      <definedName name="OnClick_DelButton"/>
      <definedName name="OnClick_DropDown計算書タイプ"/>
      <definedName name="OnClick_NextButton"/>
      <definedName name="OnShow_DlgMain"/>
      <definedName name="OnShow_Dlgデｰタタイプ指定"/>
      <definedName name="OnShow_Dlgデータ範囲"/>
      <definedName name="OnShow_Dlg区切り文字"/>
      <definedName name="OnShow_Dlg詳細指定"/>
      <definedName name="OnShow_シｰト名"/>
      <definedName name="OnShow_計算書タイプ追加"/>
    </defined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 refreshError="1"/>
      <sheetData sheetId="1" refreshError="1">
        <row r="223">
          <cell r="F223">
            <v>8447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ア条件"/>
      <sheetName val="ア集計"/>
      <sheetName val="ア内訳"/>
      <sheetName val="ア総括 "/>
      <sheetName val="杭数量"/>
      <sheetName val="腹集計"/>
      <sheetName val="腹規格"/>
      <sheetName val="腹重量"/>
      <sheetName val="溶接"/>
      <sheetName val="杭頭工"/>
      <sheetName val="土量計算書"/>
    </sheetNames>
    <sheetDataSet>
      <sheetData sheetId="0" refreshError="1"/>
      <sheetData sheetId="1" refreshError="1">
        <row r="6">
          <cell r="J6" t="str">
            <v>F20TA</v>
          </cell>
          <cell r="K6" t="str">
            <v>F40TA</v>
          </cell>
          <cell r="L6" t="str">
            <v>F50TA</v>
          </cell>
          <cell r="M6" t="str">
            <v>F60TA</v>
          </cell>
          <cell r="N6" t="str">
            <v>F70TA</v>
          </cell>
          <cell r="O6" t="str">
            <v>F100TA</v>
          </cell>
          <cell r="P6" t="str">
            <v>F110TA</v>
          </cell>
          <cell r="Q6" t="str">
            <v>F130TA</v>
          </cell>
          <cell r="R6" t="str">
            <v>F170TA</v>
          </cell>
        </row>
        <row r="7">
          <cell r="I7" t="str">
            <v>構成</v>
          </cell>
          <cell r="J7" t="str">
            <v>1*φ15.2</v>
          </cell>
          <cell r="K7" t="str">
            <v>1*φ17.8</v>
          </cell>
          <cell r="L7" t="str">
            <v>1*φ20.3</v>
          </cell>
          <cell r="M7" t="str">
            <v>1*φ21.8</v>
          </cell>
          <cell r="N7" t="str">
            <v>7*φ9.5</v>
          </cell>
          <cell r="O7" t="str">
            <v>7*φ11.1</v>
          </cell>
          <cell r="P7" t="str">
            <v>7*φ12.4</v>
          </cell>
          <cell r="Q7" t="str">
            <v>7*φ12.7</v>
          </cell>
          <cell r="R7" t="str">
            <v>7*φ15.2</v>
          </cell>
        </row>
        <row r="8">
          <cell r="I8" t="str">
            <v>削孔径　(無)</v>
          </cell>
          <cell r="J8">
            <v>90</v>
          </cell>
          <cell r="K8">
            <v>90</v>
          </cell>
          <cell r="L8">
            <v>115</v>
          </cell>
          <cell r="M8">
            <v>115</v>
          </cell>
          <cell r="N8">
            <v>115</v>
          </cell>
          <cell r="O8">
            <v>115</v>
          </cell>
          <cell r="P8">
            <v>135</v>
          </cell>
          <cell r="Q8">
            <v>135</v>
          </cell>
          <cell r="R8">
            <v>135</v>
          </cell>
        </row>
        <row r="9">
          <cell r="I9" t="str">
            <v xml:space="preserve">                 (有)</v>
          </cell>
          <cell r="J9">
            <v>115</v>
          </cell>
          <cell r="K9">
            <v>115</v>
          </cell>
          <cell r="L9">
            <v>135</v>
          </cell>
          <cell r="M9">
            <v>135</v>
          </cell>
          <cell r="N9">
            <v>135</v>
          </cell>
          <cell r="O9">
            <v>135</v>
          </cell>
          <cell r="P9">
            <v>146</v>
          </cell>
          <cell r="Q9">
            <v>146</v>
          </cell>
          <cell r="R9">
            <v>146</v>
          </cell>
        </row>
        <row r="10">
          <cell r="I10" t="str">
            <v>注入パイプ径</v>
          </cell>
          <cell r="J10">
            <v>27</v>
          </cell>
          <cell r="K10">
            <v>27</v>
          </cell>
          <cell r="L10">
            <v>27</v>
          </cell>
          <cell r="M10">
            <v>27</v>
          </cell>
          <cell r="N10">
            <v>27</v>
          </cell>
          <cell r="O10">
            <v>27</v>
          </cell>
          <cell r="P10">
            <v>27</v>
          </cell>
          <cell r="Q10">
            <v>27</v>
          </cell>
          <cell r="R10">
            <v>27</v>
          </cell>
        </row>
        <row r="11">
          <cell r="I11" t="str">
            <v>スライドパイプ径</v>
          </cell>
          <cell r="J11">
            <v>34</v>
          </cell>
          <cell r="K11">
            <v>37</v>
          </cell>
          <cell r="L11">
            <v>40</v>
          </cell>
          <cell r="M11">
            <v>42</v>
          </cell>
          <cell r="N11">
            <v>52</v>
          </cell>
          <cell r="O11">
            <v>56</v>
          </cell>
          <cell r="P11">
            <v>61</v>
          </cell>
          <cell r="Q11">
            <v>61</v>
          </cell>
          <cell r="R11">
            <v>71</v>
          </cell>
        </row>
        <row r="12">
          <cell r="I12" t="str">
            <v>マンション長</v>
          </cell>
          <cell r="J12">
            <v>360</v>
          </cell>
          <cell r="K12">
            <v>370</v>
          </cell>
          <cell r="L12">
            <v>385</v>
          </cell>
          <cell r="M12">
            <v>390</v>
          </cell>
          <cell r="N12">
            <v>410</v>
          </cell>
          <cell r="O12">
            <v>485</v>
          </cell>
          <cell r="P12">
            <v>530</v>
          </cell>
          <cell r="Q12">
            <v>580</v>
          </cell>
          <cell r="R12">
            <v>675</v>
          </cell>
        </row>
        <row r="13">
          <cell r="I13" t="str">
            <v>定着体長　1</v>
          </cell>
          <cell r="J13">
            <v>1200</v>
          </cell>
          <cell r="K13">
            <v>1500</v>
          </cell>
          <cell r="L13">
            <v>1700</v>
          </cell>
          <cell r="M13">
            <v>1900</v>
          </cell>
          <cell r="N13">
            <v>1900</v>
          </cell>
          <cell r="O13">
            <v>2400</v>
          </cell>
          <cell r="P13">
            <v>2600</v>
          </cell>
          <cell r="Q13">
            <v>2800</v>
          </cell>
          <cell r="R13">
            <v>3200</v>
          </cell>
        </row>
        <row r="14">
          <cell r="I14" t="str">
            <v>"         2</v>
          </cell>
          <cell r="J14">
            <v>1800</v>
          </cell>
          <cell r="K14">
            <v>2200</v>
          </cell>
          <cell r="L14">
            <v>2600</v>
          </cell>
          <cell r="M14">
            <v>2900</v>
          </cell>
          <cell r="N14">
            <v>3100</v>
          </cell>
          <cell r="O14">
            <v>3800</v>
          </cell>
          <cell r="P14">
            <v>4100</v>
          </cell>
          <cell r="Q14">
            <v>4500</v>
          </cell>
          <cell r="R14">
            <v>3200</v>
          </cell>
        </row>
        <row r="15">
          <cell r="I15" t="str">
            <v>定着体径</v>
          </cell>
          <cell r="J15">
            <v>38.1</v>
          </cell>
          <cell r="K15">
            <v>45</v>
          </cell>
          <cell r="L15">
            <v>48.6</v>
          </cell>
          <cell r="M15">
            <v>50.8</v>
          </cell>
          <cell r="N15">
            <v>60.5</v>
          </cell>
          <cell r="O15">
            <v>65</v>
          </cell>
          <cell r="P15">
            <v>70</v>
          </cell>
          <cell r="Q15">
            <v>73</v>
          </cell>
          <cell r="R15">
            <v>85</v>
          </cell>
        </row>
        <row r="16">
          <cell r="J16" t="str">
            <v xml:space="preserve">1*φ15.2  F20TA  </v>
          </cell>
          <cell r="K16" t="str">
            <v>1*φ17.8  F40TA</v>
          </cell>
          <cell r="L16" t="str">
            <v>1*φ20.3  F50TA</v>
          </cell>
          <cell r="M16" t="str">
            <v xml:space="preserve">1*φ21.8  F60TA </v>
          </cell>
          <cell r="N16" t="str">
            <v>7*φ9.5  F70TA</v>
          </cell>
          <cell r="O16" t="str">
            <v>7*φ11.1  F100TA</v>
          </cell>
          <cell r="P16" t="str">
            <v>7*φ12.4  F110TA</v>
          </cell>
          <cell r="Q16" t="str">
            <v>7*φ12.7  F130TA</v>
          </cell>
          <cell r="R16" t="str">
            <v>7*φ15.2  F170TA</v>
          </cell>
        </row>
        <row r="17">
          <cell r="J17" t="str">
            <v>削孔径　φ90</v>
          </cell>
          <cell r="K17" t="str">
            <v>削孔径　φ90</v>
          </cell>
          <cell r="L17" t="str">
            <v>削孔径　φ115</v>
          </cell>
          <cell r="M17" t="str">
            <v>削孔径　φ115</v>
          </cell>
          <cell r="N17" t="str">
            <v>削孔径　φ115</v>
          </cell>
          <cell r="O17" t="str">
            <v>削孔径　φ115</v>
          </cell>
          <cell r="P17" t="str">
            <v>削孔径　φ135</v>
          </cell>
          <cell r="Q17" t="str">
            <v>削孔径　φ135</v>
          </cell>
          <cell r="R17" t="str">
            <v>削孔径　φ135</v>
          </cell>
        </row>
        <row r="18">
          <cell r="J18" t="str">
            <v>削孔径　φ115</v>
          </cell>
          <cell r="K18" t="str">
            <v>削孔径　φ115</v>
          </cell>
          <cell r="L18" t="str">
            <v>削孔径　φ135</v>
          </cell>
          <cell r="M18" t="str">
            <v>削孔径　φ135</v>
          </cell>
          <cell r="N18" t="str">
            <v>削孔径　φ135</v>
          </cell>
          <cell r="O18" t="str">
            <v>削孔径　φ135</v>
          </cell>
          <cell r="P18" t="str">
            <v>削孔径　φ146</v>
          </cell>
          <cell r="Q18" t="str">
            <v>削孔径　φ146</v>
          </cell>
          <cell r="R18" t="str">
            <v>削孔径　φ146</v>
          </cell>
        </row>
        <row r="19">
          <cell r="J19" t="str">
            <v>φ27.0</v>
          </cell>
          <cell r="K19" t="str">
            <v>φ21.5</v>
          </cell>
          <cell r="L19" t="str">
            <v>φ21.5</v>
          </cell>
          <cell r="M19" t="str">
            <v>φ21.5</v>
          </cell>
          <cell r="N19" t="str">
            <v>φ27.0</v>
          </cell>
          <cell r="O19" t="str">
            <v>φ27.0</v>
          </cell>
          <cell r="P19" t="str">
            <v>φ21.5</v>
          </cell>
          <cell r="Q19" t="str">
            <v>φ21.5</v>
          </cell>
          <cell r="R19" t="str">
            <v>φ27.0</v>
          </cell>
        </row>
        <row r="20">
          <cell r="J20" t="str">
            <v>(F20TA用)</v>
          </cell>
          <cell r="K20" t="str">
            <v>(F40TA用)</v>
          </cell>
          <cell r="L20" t="str">
            <v>(F50TA用)</v>
          </cell>
          <cell r="M20" t="str">
            <v>(F60TA用)</v>
          </cell>
          <cell r="N20" t="str">
            <v>(F70TA用)</v>
          </cell>
          <cell r="O20" t="str">
            <v>(F100TA用)</v>
          </cell>
          <cell r="P20" t="str">
            <v>(F110TA用)</v>
          </cell>
          <cell r="Q20" t="str">
            <v>(F130TA用)</v>
          </cell>
          <cell r="R20" t="str">
            <v>(F170TA用)</v>
          </cell>
        </row>
        <row r="21">
          <cell r="I21" t="str">
            <v>余長</v>
          </cell>
          <cell r="J21">
            <v>80</v>
          </cell>
          <cell r="K21">
            <v>80</v>
          </cell>
          <cell r="L21">
            <v>100</v>
          </cell>
          <cell r="M21">
            <v>100</v>
          </cell>
          <cell r="N21">
            <v>100</v>
          </cell>
          <cell r="O21">
            <v>125</v>
          </cell>
          <cell r="P21">
            <v>125</v>
          </cell>
          <cell r="Q21">
            <v>125</v>
          </cell>
          <cell r="R21">
            <v>135</v>
          </cell>
        </row>
        <row r="23">
          <cell r="I23" t="str">
            <v>支圧リング長</v>
          </cell>
          <cell r="J23">
            <v>25</v>
          </cell>
          <cell r="K23">
            <v>25</v>
          </cell>
          <cell r="L23">
            <v>25</v>
          </cell>
          <cell r="M23">
            <v>25</v>
          </cell>
          <cell r="N23">
            <v>25</v>
          </cell>
          <cell r="O23">
            <v>25</v>
          </cell>
          <cell r="P23">
            <v>25</v>
          </cell>
          <cell r="Q23">
            <v>25</v>
          </cell>
          <cell r="R23">
            <v>25</v>
          </cell>
        </row>
        <row r="24">
          <cell r="I24" t="str">
            <v>マン+リン+定1</v>
          </cell>
          <cell r="J24">
            <v>1585</v>
          </cell>
          <cell r="K24">
            <v>1895</v>
          </cell>
          <cell r="L24">
            <v>2110</v>
          </cell>
          <cell r="M24">
            <v>2315</v>
          </cell>
          <cell r="N24">
            <v>2335</v>
          </cell>
          <cell r="O24">
            <v>2910</v>
          </cell>
          <cell r="P24">
            <v>3155</v>
          </cell>
          <cell r="Q24">
            <v>3405</v>
          </cell>
          <cell r="R24">
            <v>3900</v>
          </cell>
        </row>
        <row r="25">
          <cell r="I25" t="str">
            <v>マン+リン+定2</v>
          </cell>
          <cell r="J25">
            <v>2185</v>
          </cell>
          <cell r="K25">
            <v>2595</v>
          </cell>
          <cell r="L25">
            <v>3010</v>
          </cell>
          <cell r="M25">
            <v>3315</v>
          </cell>
          <cell r="N25">
            <v>3535</v>
          </cell>
          <cell r="O25">
            <v>4310</v>
          </cell>
          <cell r="P25">
            <v>4655</v>
          </cell>
          <cell r="Q25">
            <v>5105</v>
          </cell>
          <cell r="R25">
            <v>3900</v>
          </cell>
        </row>
        <row r="26">
          <cell r="I26" t="str">
            <v>アンカープレート</v>
          </cell>
          <cell r="J26" t="str">
            <v>PL-200×200×25</v>
          </cell>
          <cell r="K26" t="str">
            <v>PL-220×220×28</v>
          </cell>
          <cell r="L26" t="str">
            <v>PL-240×240×30</v>
          </cell>
          <cell r="M26" t="str">
            <v>PL-250×250×30</v>
          </cell>
          <cell r="N26" t="str">
            <v>PL-260×260×36</v>
          </cell>
          <cell r="O26" t="str">
            <v>PL-280×280×36</v>
          </cell>
          <cell r="P26" t="str">
            <v>PL-300×300×36</v>
          </cell>
          <cell r="Q26" t="str">
            <v>PL-320×320×38</v>
          </cell>
          <cell r="R26" t="str">
            <v>PL-350×350×40</v>
          </cell>
        </row>
        <row r="27">
          <cell r="J27">
            <v>200</v>
          </cell>
          <cell r="K27">
            <v>220</v>
          </cell>
          <cell r="L27">
            <v>240</v>
          </cell>
          <cell r="M27">
            <v>250</v>
          </cell>
          <cell r="N27">
            <v>260</v>
          </cell>
          <cell r="O27">
            <v>280</v>
          </cell>
          <cell r="P27">
            <v>300</v>
          </cell>
          <cell r="Q27">
            <v>320</v>
          </cell>
          <cell r="R27">
            <v>350</v>
          </cell>
        </row>
        <row r="28">
          <cell r="I28" t="str">
            <v>　　プレート厚</v>
          </cell>
          <cell r="J28">
            <v>25</v>
          </cell>
          <cell r="K28">
            <v>28</v>
          </cell>
          <cell r="L28">
            <v>30</v>
          </cell>
          <cell r="M28">
            <v>30</v>
          </cell>
          <cell r="N28">
            <v>36</v>
          </cell>
          <cell r="O28">
            <v>36</v>
          </cell>
          <cell r="P28">
            <v>36</v>
          </cell>
          <cell r="Q28">
            <v>38</v>
          </cell>
          <cell r="R28">
            <v>40</v>
          </cell>
        </row>
        <row r="29">
          <cell r="I29" t="str">
            <v>　　φ</v>
          </cell>
          <cell r="J29">
            <v>46</v>
          </cell>
          <cell r="K29">
            <v>52</v>
          </cell>
          <cell r="L29">
            <v>58</v>
          </cell>
          <cell r="M29">
            <v>60</v>
          </cell>
          <cell r="N29">
            <v>65</v>
          </cell>
          <cell r="O29">
            <v>71</v>
          </cell>
          <cell r="P29">
            <v>78</v>
          </cell>
          <cell r="Q29">
            <v>78</v>
          </cell>
          <cell r="R29">
            <v>88</v>
          </cell>
        </row>
        <row r="30">
          <cell r="I30" t="str">
            <v>防錆テープ</v>
          </cell>
          <cell r="J30">
            <v>50</v>
          </cell>
          <cell r="K30">
            <v>50</v>
          </cell>
          <cell r="L30">
            <v>100</v>
          </cell>
          <cell r="M30">
            <v>100</v>
          </cell>
          <cell r="N30">
            <v>100</v>
          </cell>
          <cell r="O30">
            <v>150</v>
          </cell>
          <cell r="P30">
            <v>150</v>
          </cell>
          <cell r="Q30">
            <v>150</v>
          </cell>
          <cell r="R30">
            <v>200</v>
          </cell>
        </row>
        <row r="31">
          <cell r="I31" t="str">
            <v>防錆油</v>
          </cell>
          <cell r="J31">
            <v>0.82</v>
          </cell>
          <cell r="K31">
            <v>0.78</v>
          </cell>
          <cell r="L31">
            <v>0.96</v>
          </cell>
          <cell r="M31">
            <v>0.95</v>
          </cell>
          <cell r="N31">
            <v>0.89</v>
          </cell>
          <cell r="O31">
            <v>2.58</v>
          </cell>
          <cell r="P31">
            <v>2.5</v>
          </cell>
          <cell r="Q31">
            <v>2.5</v>
          </cell>
          <cell r="R31">
            <v>2.1800000000000002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表紙"/>
      <sheetName val="表紙（単価）"/>
      <sheetName val="登録単価"/>
      <sheetName val="機械器具損料"/>
      <sheetName val="表紙（特殊）"/>
      <sheetName val="特殊施工単価"/>
      <sheetName val="表紙 (廃材)"/>
      <sheetName val="廃材図"/>
      <sheetName val="Co・As"/>
      <sheetName val="残土処分"/>
      <sheetName val="中間処理データ（H23.9)"/>
      <sheetName val="残土処理データ(H23.9)"/>
      <sheetName val="ｽｸﾗｯﾌﾟ業者データ(H23)"/>
      <sheetName val="表紙（振動・騒音)"/>
      <sheetName val="振動・騒音"/>
      <sheetName val="表紙 (山留）"/>
      <sheetName val="山留78"/>
      <sheetName val="山留重量"/>
      <sheetName val="山留材賃料"/>
      <sheetName val="表紙 (排水)"/>
      <sheetName val="排水量の算定"/>
      <sheetName val="締切排水工"/>
      <sheetName val="表紙（期間算定)"/>
      <sheetName val="場所打杭施工日数"/>
      <sheetName val="期間算定（Ａ２）"/>
      <sheetName val="期間算定（P2上部)"/>
      <sheetName val="表紙（土工図)"/>
      <sheetName val="土量"/>
      <sheetName val="表紙（ポス)"/>
      <sheetName val="ﾎﾟﾘｴﾁﾚﾝｽﾘｰﾌﾞ被覆 (割増無)"/>
      <sheetName val="ﾎﾟﾘｴﾁﾚﾝｽﾘｰﾌﾞ被覆（割増有）"/>
      <sheetName val="表紙（明示）"/>
      <sheetName val="管明示テープ"/>
      <sheetName val="表紙（電源)"/>
      <sheetName val="電源比較用データシート"/>
      <sheetName val="条件入力"/>
      <sheetName val="商用電源（低圧）の場合"/>
      <sheetName val="発動発電機の場合"/>
      <sheetName val="単価"/>
      <sheetName val="Ｚ(低圧２台）"/>
      <sheetName val="発動発電機の選定"/>
      <sheetName val="表紙（ウェル）"/>
      <sheetName val="ウェル電源比較 (簡易版)"/>
      <sheetName val="表紙（輸送)"/>
      <sheetName val="（参考）輸送費"/>
      <sheetName val="表紙（フレア)"/>
      <sheetName val="フレア溶接"/>
      <sheetName val="消雪敷鉄板"/>
      <sheetName val="鋼矢板換算Ｎ値"/>
      <sheetName val="換算Ｎ値"/>
      <sheetName val="消雪配管"/>
      <sheetName val="片持架設用移動作業車設備の選定"/>
      <sheetName val="ｸﾚｰﾝ2"/>
      <sheetName val="橋脚工"/>
      <sheetName val="PC定着装置"/>
      <sheetName val="積算Q&amp;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K3" t="str">
            <v>No.</v>
          </cell>
          <cell r="L3" t="str">
            <v>機械名×台数</v>
          </cell>
          <cell r="M3" t="str">
            <v>Ａ</v>
          </cell>
          <cell r="N3" t="str">
            <v>Ｘ</v>
          </cell>
          <cell r="O3" t="str">
            <v>Ｙ</v>
          </cell>
          <cell r="P3" t="str">
            <v>Ｚ</v>
          </cell>
          <cell r="Q3" t="str">
            <v>基本料金（月当り税込み）</v>
          </cell>
        </row>
        <row r="4">
          <cell r="K4">
            <v>1</v>
          </cell>
          <cell r="L4" t="str">
            <v>(150-10)×1台</v>
          </cell>
          <cell r="M4">
            <v>7.2</v>
          </cell>
          <cell r="N4">
            <v>9</v>
          </cell>
          <cell r="O4">
            <v>9</v>
          </cell>
          <cell r="P4">
            <v>8</v>
          </cell>
        </row>
        <row r="5">
          <cell r="K5">
            <v>2</v>
          </cell>
          <cell r="L5" t="str">
            <v>(100-10)×1台、(150-10)×1台</v>
          </cell>
          <cell r="M5">
            <v>10.9</v>
          </cell>
          <cell r="N5">
            <v>13.625</v>
          </cell>
          <cell r="O5">
            <v>13.625</v>
          </cell>
          <cell r="P5">
            <v>12</v>
          </cell>
        </row>
        <row r="6">
          <cell r="K6">
            <v>3</v>
          </cell>
          <cell r="L6" t="str">
            <v>(150-10)×2台</v>
          </cell>
          <cell r="M6">
            <v>14.4</v>
          </cell>
          <cell r="N6">
            <v>18</v>
          </cell>
          <cell r="O6">
            <v>18</v>
          </cell>
          <cell r="P6">
            <v>16</v>
          </cell>
        </row>
        <row r="7">
          <cell r="C7">
            <v>1</v>
          </cell>
          <cell r="K7">
            <v>4</v>
          </cell>
          <cell r="L7" t="str">
            <v>(200-10)×1台</v>
          </cell>
          <cell r="M7">
            <v>11</v>
          </cell>
          <cell r="N7">
            <v>13.75</v>
          </cell>
          <cell r="O7">
            <v>13.75</v>
          </cell>
          <cell r="P7">
            <v>12</v>
          </cell>
        </row>
        <row r="8">
          <cell r="K8">
            <v>5</v>
          </cell>
          <cell r="L8" t="str">
            <v>(100-10)×1台、(200-10)×1台</v>
          </cell>
          <cell r="M8">
            <v>14.7</v>
          </cell>
          <cell r="N8">
            <v>18.375</v>
          </cell>
          <cell r="O8">
            <v>18.375</v>
          </cell>
          <cell r="P8">
            <v>17</v>
          </cell>
        </row>
        <row r="9">
          <cell r="K9">
            <v>6</v>
          </cell>
          <cell r="L9" t="str">
            <v>(150-10)×1台、(200-10)×1台</v>
          </cell>
          <cell r="M9">
            <v>18.2</v>
          </cell>
          <cell r="N9">
            <v>22.75</v>
          </cell>
          <cell r="O9">
            <v>22.75</v>
          </cell>
          <cell r="P9">
            <v>20</v>
          </cell>
        </row>
        <row r="10">
          <cell r="K10">
            <v>7</v>
          </cell>
          <cell r="L10" t="str">
            <v>(200-10)×2台</v>
          </cell>
          <cell r="M10">
            <v>22</v>
          </cell>
          <cell r="N10">
            <v>27.5</v>
          </cell>
          <cell r="O10">
            <v>27.5</v>
          </cell>
          <cell r="P10">
            <v>24</v>
          </cell>
        </row>
        <row r="11">
          <cell r="K11">
            <v>8</v>
          </cell>
          <cell r="L11" t="str">
            <v>(150-10)×1台、(200-10)×2台</v>
          </cell>
          <cell r="M11">
            <v>29.2</v>
          </cell>
          <cell r="N11">
            <v>36.5</v>
          </cell>
          <cell r="O11">
            <v>36.1</v>
          </cell>
          <cell r="P11">
            <v>31</v>
          </cell>
        </row>
        <row r="12">
          <cell r="K12">
            <v>9</v>
          </cell>
          <cell r="L12" t="str">
            <v>(200-10)×3台</v>
          </cell>
          <cell r="M12">
            <v>33</v>
          </cell>
          <cell r="N12">
            <v>41.25</v>
          </cell>
          <cell r="O12">
            <v>40.6</v>
          </cell>
          <cell r="P12">
            <v>35</v>
          </cell>
        </row>
        <row r="13">
          <cell r="K13">
            <v>10</v>
          </cell>
          <cell r="L13" t="str">
            <v>(150-10)×1台、(200-10)×3台</v>
          </cell>
          <cell r="M13">
            <v>40.200000000000003</v>
          </cell>
          <cell r="N13">
            <v>50.25</v>
          </cell>
          <cell r="O13">
            <v>49.1</v>
          </cell>
          <cell r="P13">
            <v>42</v>
          </cell>
        </row>
        <row r="14">
          <cell r="K14">
            <v>11</v>
          </cell>
          <cell r="L14" t="str">
            <v>(200-10)×4台</v>
          </cell>
          <cell r="M14">
            <v>44</v>
          </cell>
          <cell r="N14">
            <v>55</v>
          </cell>
          <cell r="O14">
            <v>53.6</v>
          </cell>
          <cell r="P14">
            <v>45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程-3単独"/>
      <sheetName val="#REF"/>
      <sheetName val="薬注単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損料"/>
      <sheetName val="歩掛り"/>
      <sheetName val="日数算定"/>
      <sheetName val="機械器具損料"/>
      <sheetName val="作業量算出"/>
      <sheetName val="数量根拠"/>
      <sheetName val="損料表"/>
      <sheetName val="衝撃式機械損料"/>
      <sheetName val="作泥材"/>
      <sheetName val="工期算出表"/>
      <sheetName val="圧入掘削"/>
      <sheetName val="ｹｰｼﾝｸﾞ引抜"/>
      <sheetName val="KCMM"/>
    </sheetNames>
    <sheetDataSet>
      <sheetData sheetId="0" refreshError="1">
        <row r="3">
          <cell r="C3">
            <v>600</v>
          </cell>
          <cell r="F3">
            <v>2</v>
          </cell>
        </row>
      </sheetData>
      <sheetData sheetId="1">
        <row r="4">
          <cell r="R4">
            <v>0.9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C代価"/>
      <sheetName val="単価"/>
    </sheetNames>
    <sheetDataSet>
      <sheetData sheetId="0" refreshError="1">
        <row r="5">
          <cell r="X5" t="str">
            <v>C0001</v>
          </cell>
          <cell r="Y5" t="str">
            <v>C-001</v>
          </cell>
        </row>
        <row r="6">
          <cell r="X6" t="str">
            <v>C0002</v>
          </cell>
          <cell r="Y6" t="str">
            <v>C-002</v>
          </cell>
        </row>
        <row r="7">
          <cell r="X7" t="str">
            <v>C0003</v>
          </cell>
          <cell r="Y7" t="str">
            <v>C-003</v>
          </cell>
        </row>
        <row r="8">
          <cell r="X8" t="str">
            <v>C0004</v>
          </cell>
          <cell r="Y8" t="str">
            <v>C-004</v>
          </cell>
        </row>
        <row r="9">
          <cell r="X9" t="str">
            <v>C0006</v>
          </cell>
          <cell r="Y9" t="str">
            <v>C-009</v>
          </cell>
        </row>
        <row r="10">
          <cell r="X10" t="str">
            <v>C0007</v>
          </cell>
          <cell r="Y10" t="str">
            <v>C-010</v>
          </cell>
        </row>
        <row r="11">
          <cell r="X11" t="str">
            <v>C0008</v>
          </cell>
          <cell r="Y11" t="str">
            <v>C-011</v>
          </cell>
        </row>
        <row r="12">
          <cell r="X12" t="str">
            <v>C0009</v>
          </cell>
          <cell r="Y12" t="str">
            <v>C-012</v>
          </cell>
        </row>
        <row r="13">
          <cell r="X13" t="str">
            <v>C0010</v>
          </cell>
          <cell r="Y13" t="str">
            <v>C-017</v>
          </cell>
        </row>
        <row r="14">
          <cell r="X14" t="str">
            <v>C0011</v>
          </cell>
          <cell r="Y14" t="str">
            <v>C-018</v>
          </cell>
        </row>
        <row r="15">
          <cell r="X15" t="str">
            <v>C0012</v>
          </cell>
          <cell r="Y15" t="str">
            <v>C-019</v>
          </cell>
        </row>
        <row r="16">
          <cell r="X16" t="str">
            <v>C0013</v>
          </cell>
          <cell r="Y16" t="str">
            <v>C-020</v>
          </cell>
        </row>
        <row r="17">
          <cell r="X17" t="str">
            <v>C0016</v>
          </cell>
          <cell r="Y17" t="str">
            <v>C-021</v>
          </cell>
        </row>
        <row r="18">
          <cell r="X18" t="str">
            <v>C0017</v>
          </cell>
          <cell r="Y18" t="str">
            <v>C-022</v>
          </cell>
        </row>
        <row r="19">
          <cell r="X19" t="str">
            <v>C0018</v>
          </cell>
          <cell r="Y19" t="str">
            <v>C-023</v>
          </cell>
        </row>
        <row r="20">
          <cell r="X20" t="str">
            <v>C0019</v>
          </cell>
          <cell r="Y20" t="str">
            <v>C-024</v>
          </cell>
        </row>
        <row r="21">
          <cell r="X21" t="str">
            <v>C0021</v>
          </cell>
          <cell r="Y21" t="str">
            <v>C-025</v>
          </cell>
        </row>
        <row r="22">
          <cell r="X22" t="str">
            <v>C0022</v>
          </cell>
          <cell r="Y22" t="str">
            <v>C-026</v>
          </cell>
        </row>
        <row r="23">
          <cell r="X23" t="str">
            <v>C0023</v>
          </cell>
          <cell r="Y23" t="str">
            <v>C-027</v>
          </cell>
        </row>
        <row r="24">
          <cell r="X24" t="str">
            <v>C0024</v>
          </cell>
          <cell r="Y24" t="str">
            <v>C-028</v>
          </cell>
        </row>
        <row r="25">
          <cell r="X25" t="str">
            <v>C0026</v>
          </cell>
          <cell r="Y25" t="str">
            <v>C-030</v>
          </cell>
        </row>
        <row r="26">
          <cell r="X26" t="str">
            <v>C0027</v>
          </cell>
          <cell r="Y26" t="str">
            <v>C-031</v>
          </cell>
        </row>
        <row r="27">
          <cell r="X27" t="str">
            <v>C0028</v>
          </cell>
          <cell r="Y27" t="str">
            <v>C-032</v>
          </cell>
        </row>
        <row r="28">
          <cell r="X28" t="str">
            <v>C0029</v>
          </cell>
          <cell r="Y28" t="str">
            <v>C-033</v>
          </cell>
        </row>
        <row r="29">
          <cell r="X29" t="str">
            <v>C0030</v>
          </cell>
          <cell r="Y29" t="str">
            <v>C-034</v>
          </cell>
        </row>
        <row r="30">
          <cell r="X30" t="str">
            <v>C0031</v>
          </cell>
          <cell r="Y30" t="str">
            <v>C-038</v>
          </cell>
        </row>
        <row r="31">
          <cell r="X31" t="str">
            <v>C0032</v>
          </cell>
          <cell r="Y31" t="str">
            <v>C-039</v>
          </cell>
        </row>
        <row r="32">
          <cell r="X32" t="str">
            <v>C0033</v>
          </cell>
          <cell r="Y32" t="str">
            <v>C-040</v>
          </cell>
        </row>
        <row r="33">
          <cell r="X33" t="str">
            <v>C0034</v>
          </cell>
          <cell r="Y33" t="str">
            <v>C-041</v>
          </cell>
        </row>
        <row r="34">
          <cell r="X34" t="str">
            <v>C0041</v>
          </cell>
          <cell r="Y34" t="str">
            <v>C-046</v>
          </cell>
        </row>
        <row r="35">
          <cell r="X35" t="str">
            <v>C0042</v>
          </cell>
          <cell r="Y35" t="str">
            <v>C-048</v>
          </cell>
        </row>
        <row r="36">
          <cell r="X36" t="str">
            <v>C0043</v>
          </cell>
          <cell r="Y36" t="str">
            <v>C-050</v>
          </cell>
        </row>
        <row r="37">
          <cell r="X37" t="str">
            <v>C0044</v>
          </cell>
          <cell r="Y37" t="str">
            <v>C-052</v>
          </cell>
        </row>
        <row r="38">
          <cell r="X38" t="str">
            <v>C0045</v>
          </cell>
          <cell r="Y38" t="str">
            <v>C-054</v>
          </cell>
        </row>
        <row r="39">
          <cell r="X39" t="str">
            <v>C0046</v>
          </cell>
          <cell r="Y39" t="str">
            <v>C-056</v>
          </cell>
        </row>
        <row r="40">
          <cell r="X40" t="str">
            <v>C0051</v>
          </cell>
          <cell r="Y40" t="str">
            <v>C-047</v>
          </cell>
        </row>
        <row r="41">
          <cell r="X41" t="str">
            <v>C0052</v>
          </cell>
          <cell r="Y41" t="str">
            <v>C-049</v>
          </cell>
        </row>
        <row r="42">
          <cell r="X42" t="str">
            <v>C0053</v>
          </cell>
          <cell r="Y42" t="str">
            <v>C-051</v>
          </cell>
        </row>
        <row r="43">
          <cell r="X43" t="str">
            <v>C0054</v>
          </cell>
          <cell r="Y43" t="str">
            <v>C-053</v>
          </cell>
        </row>
        <row r="44">
          <cell r="X44" t="str">
            <v>C0055</v>
          </cell>
          <cell r="Y44" t="str">
            <v>C-055</v>
          </cell>
        </row>
        <row r="45">
          <cell r="X45" t="str">
            <v>C0056</v>
          </cell>
          <cell r="Y45" t="str">
            <v>C-057</v>
          </cell>
        </row>
        <row r="46">
          <cell r="X46" t="str">
            <v>C0061</v>
          </cell>
          <cell r="Y46" t="str">
            <v>C-058</v>
          </cell>
        </row>
        <row r="47">
          <cell r="X47" t="str">
            <v>C0062</v>
          </cell>
          <cell r="Y47" t="str">
            <v>C-059</v>
          </cell>
        </row>
        <row r="48">
          <cell r="X48" t="str">
            <v>C0063</v>
          </cell>
          <cell r="Y48" t="str">
            <v>C-060</v>
          </cell>
        </row>
        <row r="49">
          <cell r="X49" t="str">
            <v>C0064</v>
          </cell>
          <cell r="Y49" t="str">
            <v>C-061</v>
          </cell>
        </row>
        <row r="50">
          <cell r="X50" t="str">
            <v>C0065</v>
          </cell>
          <cell r="Y50" t="str">
            <v>C-062</v>
          </cell>
        </row>
        <row r="51">
          <cell r="X51" t="str">
            <v>C0066</v>
          </cell>
          <cell r="Y51" t="str">
            <v>C-063</v>
          </cell>
        </row>
        <row r="52">
          <cell r="X52" t="str">
            <v>C0067</v>
          </cell>
          <cell r="Y52" t="str">
            <v>C-064</v>
          </cell>
        </row>
        <row r="53">
          <cell r="X53" t="str">
            <v>C0068</v>
          </cell>
          <cell r="Y53" t="str">
            <v>C-065</v>
          </cell>
        </row>
        <row r="54">
          <cell r="X54" t="str">
            <v>C0069</v>
          </cell>
          <cell r="Y54" t="str">
            <v>C-066</v>
          </cell>
        </row>
        <row r="55">
          <cell r="X55" t="str">
            <v>C0071</v>
          </cell>
          <cell r="Y55" t="str">
            <v>C-067</v>
          </cell>
        </row>
        <row r="56">
          <cell r="X56" t="str">
            <v>C0072</v>
          </cell>
          <cell r="Y56" t="str">
            <v>C-068</v>
          </cell>
        </row>
        <row r="57">
          <cell r="X57" t="str">
            <v>C0073</v>
          </cell>
          <cell r="Y57" t="str">
            <v>C-069</v>
          </cell>
        </row>
        <row r="58">
          <cell r="X58" t="str">
            <v>C0074</v>
          </cell>
          <cell r="Y58" t="str">
            <v>C-070</v>
          </cell>
        </row>
        <row r="59">
          <cell r="X59" t="str">
            <v>C0076</v>
          </cell>
          <cell r="Y59" t="str">
            <v>C-071</v>
          </cell>
        </row>
        <row r="60">
          <cell r="X60" t="str">
            <v>C0077</v>
          </cell>
          <cell r="Y60" t="str">
            <v>C-072</v>
          </cell>
        </row>
        <row r="61">
          <cell r="X61" t="str">
            <v>C0078</v>
          </cell>
          <cell r="Y61" t="str">
            <v>C-073</v>
          </cell>
        </row>
        <row r="62">
          <cell r="X62" t="str">
            <v>C0081</v>
          </cell>
          <cell r="Y62" t="str">
            <v>C-074</v>
          </cell>
        </row>
        <row r="63">
          <cell r="X63" t="str">
            <v>C0082</v>
          </cell>
          <cell r="Y63" t="str">
            <v>C-075</v>
          </cell>
        </row>
        <row r="64">
          <cell r="X64" t="str">
            <v>C0083</v>
          </cell>
          <cell r="Y64" t="str">
            <v>C-076</v>
          </cell>
        </row>
        <row r="65">
          <cell r="X65" t="str">
            <v>C0086</v>
          </cell>
          <cell r="Y65" t="str">
            <v>C-089</v>
          </cell>
        </row>
        <row r="66">
          <cell r="X66" t="str">
            <v>C0087</v>
          </cell>
          <cell r="Y66" t="str">
            <v>C-090</v>
          </cell>
        </row>
        <row r="67">
          <cell r="X67" t="str">
            <v>C0088</v>
          </cell>
          <cell r="Y67" t="str">
            <v>C-091</v>
          </cell>
        </row>
        <row r="68">
          <cell r="X68" t="str">
            <v>C0089</v>
          </cell>
          <cell r="Y68" t="str">
            <v>C-092</v>
          </cell>
        </row>
        <row r="69">
          <cell r="X69" t="str">
            <v>C0090</v>
          </cell>
          <cell r="Y69" t="str">
            <v>C-093</v>
          </cell>
        </row>
        <row r="70">
          <cell r="X70" t="str">
            <v>C0091</v>
          </cell>
          <cell r="Y70" t="str">
            <v>C-094</v>
          </cell>
        </row>
        <row r="71">
          <cell r="X71" t="str">
            <v>C0092</v>
          </cell>
          <cell r="Y71" t="str">
            <v>C-095</v>
          </cell>
        </row>
        <row r="72">
          <cell r="X72" t="str">
            <v>C0093</v>
          </cell>
          <cell r="Y72" t="str">
            <v>C-096</v>
          </cell>
        </row>
        <row r="73">
          <cell r="X73" t="str">
            <v>C0094</v>
          </cell>
          <cell r="Y73" t="str">
            <v>C-097</v>
          </cell>
        </row>
        <row r="74">
          <cell r="X74" t="str">
            <v>C0101</v>
          </cell>
          <cell r="Y74" t="str">
            <v>C-098</v>
          </cell>
        </row>
        <row r="75">
          <cell r="X75" t="str">
            <v>C0102</v>
          </cell>
          <cell r="Y75" t="str">
            <v>C-099</v>
          </cell>
        </row>
        <row r="76">
          <cell r="X76" t="str">
            <v>C0103</v>
          </cell>
          <cell r="Y76" t="str">
            <v>C-100</v>
          </cell>
        </row>
        <row r="77">
          <cell r="X77" t="str">
            <v>C0104</v>
          </cell>
          <cell r="Y77" t="str">
            <v>C-101</v>
          </cell>
        </row>
        <row r="78">
          <cell r="X78" t="str">
            <v>C0105</v>
          </cell>
          <cell r="Y78" t="str">
            <v>C-102</v>
          </cell>
        </row>
        <row r="79">
          <cell r="X79" t="str">
            <v>C0106</v>
          </cell>
          <cell r="Y79" t="str">
            <v>C-103</v>
          </cell>
        </row>
        <row r="80">
          <cell r="X80" t="str">
            <v>C0107</v>
          </cell>
          <cell r="Y80" t="str">
            <v>C-104</v>
          </cell>
        </row>
        <row r="81">
          <cell r="X81" t="str">
            <v>C0108</v>
          </cell>
          <cell r="Y81" t="str">
            <v>C-105</v>
          </cell>
        </row>
        <row r="82">
          <cell r="X82" t="str">
            <v>C0109</v>
          </cell>
          <cell r="Y82" t="str">
            <v>C-106</v>
          </cell>
        </row>
        <row r="83">
          <cell r="X83" t="str">
            <v>C0111</v>
          </cell>
          <cell r="Y83" t="str">
            <v>C-107</v>
          </cell>
        </row>
        <row r="84">
          <cell r="X84" t="str">
            <v>C0112</v>
          </cell>
          <cell r="Y84" t="str">
            <v>C-108</v>
          </cell>
        </row>
        <row r="85">
          <cell r="X85" t="str">
            <v>C0113</v>
          </cell>
          <cell r="Y85" t="str">
            <v>C-109</v>
          </cell>
        </row>
        <row r="86">
          <cell r="X86" t="str">
            <v>C0114</v>
          </cell>
          <cell r="Y86" t="str">
            <v>C-110</v>
          </cell>
        </row>
        <row r="87">
          <cell r="X87" t="str">
            <v>C0115</v>
          </cell>
          <cell r="Y87" t="str">
            <v>C-111</v>
          </cell>
        </row>
        <row r="88">
          <cell r="X88" t="str">
            <v>C0116</v>
          </cell>
          <cell r="Y88" t="str">
            <v>C-112</v>
          </cell>
        </row>
        <row r="89">
          <cell r="X89" t="str">
            <v>C0117</v>
          </cell>
          <cell r="Y89" t="str">
            <v>C-113</v>
          </cell>
        </row>
        <row r="90">
          <cell r="X90" t="str">
            <v>C0118</v>
          </cell>
          <cell r="Y90" t="str">
            <v>C-114</v>
          </cell>
        </row>
        <row r="91">
          <cell r="X91" t="str">
            <v>C0119</v>
          </cell>
          <cell r="Y91" t="str">
            <v>C-115</v>
          </cell>
        </row>
        <row r="92">
          <cell r="X92" t="str">
            <v>C0120</v>
          </cell>
          <cell r="Y92" t="str">
            <v>C-116</v>
          </cell>
        </row>
        <row r="93">
          <cell r="X93" t="str">
            <v>C0121</v>
          </cell>
          <cell r="Y93" t="str">
            <v>C-117</v>
          </cell>
        </row>
        <row r="94">
          <cell r="X94" t="str">
            <v>C0122</v>
          </cell>
          <cell r="Y94" t="str">
            <v>C-118</v>
          </cell>
        </row>
        <row r="95">
          <cell r="X95" t="str">
            <v>C0123</v>
          </cell>
          <cell r="Y95" t="str">
            <v>C-119</v>
          </cell>
        </row>
        <row r="96">
          <cell r="X96" t="str">
            <v>C0124</v>
          </cell>
          <cell r="Y96" t="str">
            <v>C-120</v>
          </cell>
        </row>
        <row r="97">
          <cell r="X97" t="str">
            <v>C0125</v>
          </cell>
          <cell r="Y97" t="str">
            <v>C-121</v>
          </cell>
        </row>
        <row r="98">
          <cell r="X98" t="str">
            <v>C0126</v>
          </cell>
          <cell r="Y98" t="str">
            <v>C-122</v>
          </cell>
        </row>
        <row r="99">
          <cell r="X99" t="str">
            <v>C0127</v>
          </cell>
          <cell r="Y99" t="str">
            <v>C-123</v>
          </cell>
        </row>
        <row r="100">
          <cell r="X100" t="str">
            <v>C0128</v>
          </cell>
          <cell r="Y100" t="str">
            <v>C-124</v>
          </cell>
        </row>
        <row r="101">
          <cell r="X101" t="str">
            <v>C0129</v>
          </cell>
          <cell r="Y101" t="str">
            <v>C-125</v>
          </cell>
        </row>
        <row r="102">
          <cell r="X102" t="str">
            <v>C0131</v>
          </cell>
          <cell r="Y102" t="str">
            <v>C-126</v>
          </cell>
        </row>
        <row r="103">
          <cell r="X103" t="str">
            <v>C0132</v>
          </cell>
          <cell r="Y103" t="str">
            <v>C-127</v>
          </cell>
        </row>
        <row r="104">
          <cell r="X104" t="str">
            <v>C0133</v>
          </cell>
          <cell r="Y104" t="str">
            <v>C-128</v>
          </cell>
        </row>
        <row r="105">
          <cell r="X105" t="str">
            <v>C0134</v>
          </cell>
          <cell r="Y105" t="str">
            <v>C-129</v>
          </cell>
        </row>
        <row r="106">
          <cell r="X106" t="str">
            <v>C0136</v>
          </cell>
          <cell r="Y106" t="str">
            <v>C-130</v>
          </cell>
        </row>
        <row r="107">
          <cell r="X107" t="str">
            <v>C0137</v>
          </cell>
          <cell r="Y107" t="str">
            <v>C-131</v>
          </cell>
        </row>
        <row r="108">
          <cell r="X108" t="str">
            <v>C0138</v>
          </cell>
          <cell r="Y108" t="str">
            <v>C-132</v>
          </cell>
        </row>
        <row r="109">
          <cell r="X109" t="str">
            <v>C0139</v>
          </cell>
          <cell r="Y109" t="str">
            <v>C-133</v>
          </cell>
        </row>
        <row r="110">
          <cell r="X110" t="str">
            <v>C0141</v>
          </cell>
          <cell r="Y110" t="str">
            <v>C-134</v>
          </cell>
        </row>
        <row r="111">
          <cell r="X111" t="str">
            <v>C0142</v>
          </cell>
          <cell r="Y111" t="str">
            <v>C-135</v>
          </cell>
        </row>
        <row r="112">
          <cell r="X112" t="str">
            <v>C0146</v>
          </cell>
          <cell r="Y112" t="str">
            <v>C-136</v>
          </cell>
        </row>
        <row r="113">
          <cell r="X113" t="str">
            <v>C0151</v>
          </cell>
          <cell r="Y113" t="str">
            <v>C-137</v>
          </cell>
        </row>
        <row r="114">
          <cell r="X114" t="str">
            <v>C0152</v>
          </cell>
          <cell r="Y114" t="str">
            <v>C-138</v>
          </cell>
        </row>
        <row r="115">
          <cell r="X115" t="str">
            <v>C0153</v>
          </cell>
          <cell r="Y115" t="str">
            <v>C-139</v>
          </cell>
        </row>
        <row r="116">
          <cell r="X116" t="str">
            <v>C0154</v>
          </cell>
          <cell r="Y116" t="str">
            <v>C-140</v>
          </cell>
        </row>
        <row r="117">
          <cell r="X117" t="str">
            <v>C0155</v>
          </cell>
          <cell r="Y117" t="str">
            <v>C-141</v>
          </cell>
        </row>
        <row r="118">
          <cell r="X118" t="str">
            <v>C0156</v>
          </cell>
          <cell r="Y118" t="str">
            <v>C-142</v>
          </cell>
        </row>
        <row r="119">
          <cell r="X119" t="str">
            <v>C0157</v>
          </cell>
          <cell r="Y119" t="str">
            <v>C-143</v>
          </cell>
        </row>
        <row r="120">
          <cell r="X120" t="str">
            <v>C0158</v>
          </cell>
          <cell r="Y120" t="str">
            <v>C-144</v>
          </cell>
        </row>
        <row r="121">
          <cell r="X121" t="str">
            <v>C0161</v>
          </cell>
          <cell r="Y121" t="str">
            <v>C-145</v>
          </cell>
        </row>
        <row r="122">
          <cell r="X122" t="str">
            <v>C0162</v>
          </cell>
          <cell r="Y122" t="str">
            <v>C-146</v>
          </cell>
        </row>
        <row r="123">
          <cell r="X123" t="str">
            <v>C0171</v>
          </cell>
          <cell r="Y123" t="str">
            <v>C-147</v>
          </cell>
        </row>
        <row r="124">
          <cell r="X124" t="str">
            <v>C0172</v>
          </cell>
          <cell r="Y124" t="str">
            <v>C-148</v>
          </cell>
        </row>
        <row r="125">
          <cell r="X125" t="str">
            <v>C0181</v>
          </cell>
          <cell r="Y125" t="str">
            <v>C-151</v>
          </cell>
        </row>
        <row r="126">
          <cell r="X126" t="str">
            <v>C0182</v>
          </cell>
          <cell r="Y126" t="str">
            <v>C-152</v>
          </cell>
        </row>
        <row r="127">
          <cell r="X127" t="str">
            <v>C0186</v>
          </cell>
          <cell r="Y127" t="str">
            <v>C-153</v>
          </cell>
        </row>
        <row r="128">
          <cell r="X128" t="str">
            <v>C0191</v>
          </cell>
          <cell r="Y128" t="str">
            <v>C-154</v>
          </cell>
        </row>
        <row r="129">
          <cell r="X129" t="str">
            <v>C0195</v>
          </cell>
          <cell r="Y129" t="str">
            <v>C-156</v>
          </cell>
        </row>
        <row r="130">
          <cell r="X130" t="str">
            <v>C0201</v>
          </cell>
          <cell r="Y130" t="str">
            <v>C-157</v>
          </cell>
        </row>
        <row r="131">
          <cell r="X131" t="str">
            <v>C0202</v>
          </cell>
          <cell r="Y131" t="str">
            <v>C-158</v>
          </cell>
        </row>
        <row r="132">
          <cell r="X132" t="str">
            <v>C0203</v>
          </cell>
          <cell r="Y132" t="str">
            <v>C-159</v>
          </cell>
        </row>
        <row r="133">
          <cell r="X133" t="str">
            <v>C0204</v>
          </cell>
          <cell r="Y133" t="str">
            <v>C-160</v>
          </cell>
        </row>
        <row r="134">
          <cell r="X134" t="str">
            <v>C0206</v>
          </cell>
          <cell r="Y134" t="str">
            <v>C-161</v>
          </cell>
        </row>
        <row r="135">
          <cell r="X135" t="str">
            <v>C0207</v>
          </cell>
          <cell r="Y135" t="str">
            <v>C-162</v>
          </cell>
        </row>
        <row r="136">
          <cell r="X136" t="str">
            <v>C0208</v>
          </cell>
          <cell r="Y136" t="str">
            <v>C-163</v>
          </cell>
        </row>
        <row r="137">
          <cell r="X137" t="str">
            <v>C0209</v>
          </cell>
          <cell r="Y137" t="str">
            <v>C-164</v>
          </cell>
        </row>
        <row r="138">
          <cell r="X138" t="str">
            <v>C0211-1</v>
          </cell>
          <cell r="Y138" t="str">
            <v>C-165</v>
          </cell>
        </row>
        <row r="139">
          <cell r="X139" t="str">
            <v>C0211-2</v>
          </cell>
          <cell r="Y139" t="str">
            <v>C-166</v>
          </cell>
        </row>
        <row r="140">
          <cell r="X140" t="str">
            <v>C0211-3</v>
          </cell>
          <cell r="Y140" t="str">
            <v>C-167</v>
          </cell>
        </row>
        <row r="141">
          <cell r="X141" t="str">
            <v>C0211-4</v>
          </cell>
          <cell r="Y141" t="str">
            <v>C-168</v>
          </cell>
        </row>
        <row r="142">
          <cell r="X142" t="str">
            <v>C0216-1</v>
          </cell>
          <cell r="Y142" t="str">
            <v>C-170</v>
          </cell>
        </row>
        <row r="143">
          <cell r="X143" t="str">
            <v>C0216-2</v>
          </cell>
          <cell r="Y143" t="str">
            <v>C-171</v>
          </cell>
        </row>
        <row r="144">
          <cell r="X144" t="str">
            <v>C0217</v>
          </cell>
          <cell r="Y144" t="str">
            <v>C-173</v>
          </cell>
        </row>
        <row r="145">
          <cell r="X145" t="str">
            <v>C0218</v>
          </cell>
          <cell r="Y145" t="str">
            <v>C-174</v>
          </cell>
        </row>
        <row r="146">
          <cell r="X146" t="str">
            <v>C0219</v>
          </cell>
          <cell r="Y146" t="str">
            <v>C-175</v>
          </cell>
        </row>
        <row r="147">
          <cell r="X147" t="str">
            <v>C0220</v>
          </cell>
          <cell r="Y147" t="str">
            <v>C-176</v>
          </cell>
        </row>
        <row r="148">
          <cell r="X148" t="str">
            <v>C0221</v>
          </cell>
          <cell r="Y148" t="str">
            <v>C-077</v>
          </cell>
        </row>
        <row r="149">
          <cell r="X149" t="str">
            <v>C0222</v>
          </cell>
          <cell r="Y149" t="str">
            <v>C-078</v>
          </cell>
        </row>
        <row r="150">
          <cell r="X150" t="str">
            <v>C0223</v>
          </cell>
          <cell r="Y150" t="str">
            <v>C-079</v>
          </cell>
        </row>
        <row r="151">
          <cell r="X151" t="str">
            <v>C0224</v>
          </cell>
          <cell r="Y151" t="str">
            <v>C-080</v>
          </cell>
        </row>
        <row r="152">
          <cell r="X152" t="str">
            <v>C0225</v>
          </cell>
          <cell r="Y152" t="str">
            <v>C-187</v>
          </cell>
        </row>
        <row r="153">
          <cell r="X153" t="str">
            <v>C0226</v>
          </cell>
          <cell r="Y153" t="str">
            <v>C-177</v>
          </cell>
        </row>
        <row r="154">
          <cell r="X154" t="str">
            <v>C0227</v>
          </cell>
          <cell r="Y154" t="str">
            <v>C-178</v>
          </cell>
        </row>
        <row r="155">
          <cell r="X155" t="str">
            <v>C0228</v>
          </cell>
          <cell r="Y155" t="str">
            <v>C-179</v>
          </cell>
        </row>
        <row r="156">
          <cell r="X156" t="str">
            <v>C0229</v>
          </cell>
          <cell r="Y156" t="str">
            <v>C-180</v>
          </cell>
        </row>
        <row r="157">
          <cell r="X157" t="str">
            <v>C0230</v>
          </cell>
          <cell r="Y157" t="str">
            <v>C-181</v>
          </cell>
        </row>
        <row r="158">
          <cell r="X158" t="str">
            <v>C0231</v>
          </cell>
          <cell r="Y158" t="str">
            <v>C-182</v>
          </cell>
        </row>
        <row r="159">
          <cell r="X159" t="str">
            <v>C0232</v>
          </cell>
          <cell r="Y159" t="str">
            <v>C-183</v>
          </cell>
        </row>
        <row r="160">
          <cell r="X160" t="str">
            <v>C0233</v>
          </cell>
          <cell r="Y160" t="str">
            <v>C-184</v>
          </cell>
        </row>
        <row r="161">
          <cell r="X161" t="str">
            <v>C0234</v>
          </cell>
          <cell r="Y161" t="str">
            <v>C-185</v>
          </cell>
        </row>
        <row r="162">
          <cell r="X162" t="str">
            <v>C0235</v>
          </cell>
          <cell r="Y162" t="str">
            <v>C-186</v>
          </cell>
        </row>
        <row r="163">
          <cell r="X163" t="str">
            <v>C0236</v>
          </cell>
          <cell r="Y163" t="str">
            <v>C-042</v>
          </cell>
        </row>
        <row r="164">
          <cell r="X164" t="str">
            <v>C0237</v>
          </cell>
          <cell r="Y164" t="str">
            <v>C-043</v>
          </cell>
        </row>
        <row r="165">
          <cell r="X165" t="str">
            <v>C0238</v>
          </cell>
          <cell r="Y165" t="str">
            <v>C-044</v>
          </cell>
        </row>
        <row r="166">
          <cell r="X166" t="str">
            <v>C0239</v>
          </cell>
          <cell r="Y166" t="str">
            <v>C-045</v>
          </cell>
        </row>
        <row r="167">
          <cell r="X167" t="str">
            <v>C0240</v>
          </cell>
          <cell r="Y167" t="str">
            <v>C-083</v>
          </cell>
        </row>
        <row r="168">
          <cell r="X168" t="str">
            <v>C0241</v>
          </cell>
          <cell r="Y168" t="str">
            <v>C-084</v>
          </cell>
        </row>
        <row r="169">
          <cell r="X169" t="str">
            <v>C0242</v>
          </cell>
          <cell r="Y169" t="str">
            <v>C-085</v>
          </cell>
        </row>
        <row r="170">
          <cell r="X170" t="str">
            <v>C0243</v>
          </cell>
          <cell r="Y170" t="str">
            <v>C-086</v>
          </cell>
        </row>
        <row r="171">
          <cell r="X171" t="str">
            <v>C0244</v>
          </cell>
          <cell r="Y171" t="str">
            <v>C-087</v>
          </cell>
        </row>
        <row r="172">
          <cell r="X172" t="str">
            <v>C0245</v>
          </cell>
          <cell r="Y172" t="str">
            <v>C-088</v>
          </cell>
        </row>
        <row r="173">
          <cell r="X173" t="str">
            <v>C0246</v>
          </cell>
          <cell r="Y173" t="str">
            <v>C-188</v>
          </cell>
        </row>
        <row r="174">
          <cell r="X174" t="str">
            <v>C0247</v>
          </cell>
          <cell r="Y174" t="str">
            <v>C-189</v>
          </cell>
        </row>
        <row r="175">
          <cell r="X175" t="str">
            <v>C0248</v>
          </cell>
          <cell r="Y175" t="str">
            <v>C-190</v>
          </cell>
        </row>
        <row r="176">
          <cell r="X176" t="str">
            <v>C0301-1</v>
          </cell>
          <cell r="Y176" t="str">
            <v>SC-102</v>
          </cell>
        </row>
        <row r="177">
          <cell r="X177" t="str">
            <v>C0301-2</v>
          </cell>
          <cell r="Y177" t="str">
            <v>SC-103</v>
          </cell>
        </row>
        <row r="178">
          <cell r="X178" t="str">
            <v>C0301-3</v>
          </cell>
          <cell r="Y178" t="str">
            <v>SC-104</v>
          </cell>
        </row>
        <row r="179">
          <cell r="X179" t="str">
            <v>C0301-4</v>
          </cell>
          <cell r="Y179" t="str">
            <v>SC-105</v>
          </cell>
        </row>
        <row r="180">
          <cell r="X180" t="str">
            <v>C0301-5</v>
          </cell>
          <cell r="Y180" t="str">
            <v>SC-106</v>
          </cell>
        </row>
        <row r="181">
          <cell r="X181" t="str">
            <v>C0301-6</v>
          </cell>
          <cell r="Y181" t="str">
            <v>SC-107</v>
          </cell>
        </row>
        <row r="182">
          <cell r="X182" t="str">
            <v>C0302-1</v>
          </cell>
          <cell r="Y182" t="str">
            <v>SC-108</v>
          </cell>
        </row>
        <row r="183">
          <cell r="X183" t="str">
            <v>C0302-2</v>
          </cell>
          <cell r="Y183" t="str">
            <v>SC-109</v>
          </cell>
        </row>
        <row r="184">
          <cell r="X184" t="str">
            <v>C0303-1</v>
          </cell>
          <cell r="Y184" t="str">
            <v>SC-002</v>
          </cell>
        </row>
        <row r="185">
          <cell r="X185" t="str">
            <v>C0303-2</v>
          </cell>
          <cell r="Y185" t="str">
            <v>SC-001</v>
          </cell>
        </row>
        <row r="186">
          <cell r="X186" t="str">
            <v>C0304-1</v>
          </cell>
          <cell r="Y186" t="str">
            <v>SC-004</v>
          </cell>
        </row>
        <row r="187">
          <cell r="X187" t="str">
            <v>C0304-2</v>
          </cell>
          <cell r="Y187" t="str">
            <v>SC-003</v>
          </cell>
        </row>
        <row r="188">
          <cell r="X188" t="str">
            <v>C0305</v>
          </cell>
          <cell r="Y188" t="str">
            <v>SC-005</v>
          </cell>
        </row>
        <row r="189">
          <cell r="X189" t="str">
            <v>C0306-1</v>
          </cell>
          <cell r="Y189" t="str">
            <v>SC-007</v>
          </cell>
        </row>
        <row r="190">
          <cell r="X190" t="str">
            <v>C0306-2</v>
          </cell>
          <cell r="Y190" t="str">
            <v>SC-006</v>
          </cell>
        </row>
        <row r="191">
          <cell r="X191" t="str">
            <v>C0307-1</v>
          </cell>
          <cell r="Y191" t="str">
            <v>SC-008</v>
          </cell>
        </row>
        <row r="192">
          <cell r="X192" t="str">
            <v>C0307-2</v>
          </cell>
          <cell r="Y192" t="str">
            <v>SC-009</v>
          </cell>
        </row>
        <row r="193">
          <cell r="X193" t="str">
            <v>C0308</v>
          </cell>
          <cell r="Y193" t="str">
            <v>SC-031</v>
          </cell>
        </row>
        <row r="194">
          <cell r="X194" t="str">
            <v>C0309-1</v>
          </cell>
          <cell r="Y194" t="str">
            <v>SC-010</v>
          </cell>
        </row>
        <row r="195">
          <cell r="X195" t="str">
            <v>C0309-2</v>
          </cell>
          <cell r="Y195" t="str">
            <v>SC-011</v>
          </cell>
        </row>
        <row r="196">
          <cell r="X196" t="str">
            <v>C0310-1</v>
          </cell>
          <cell r="Y196" t="str">
            <v>SC-013</v>
          </cell>
        </row>
        <row r="197">
          <cell r="X197" t="str">
            <v>C0310-2</v>
          </cell>
          <cell r="Y197" t="str">
            <v>SC-012</v>
          </cell>
        </row>
        <row r="198">
          <cell r="X198" t="str">
            <v>C0311-1</v>
          </cell>
          <cell r="Y198" t="str">
            <v>SC-015</v>
          </cell>
        </row>
        <row r="199">
          <cell r="X199" t="str">
            <v>C0311-2</v>
          </cell>
          <cell r="Y199" t="str">
            <v>SC-014</v>
          </cell>
        </row>
        <row r="200">
          <cell r="X200" t="str">
            <v>C0312-1</v>
          </cell>
          <cell r="Y200" t="str">
            <v>SC-017</v>
          </cell>
        </row>
        <row r="201">
          <cell r="X201" t="str">
            <v>C0312-2</v>
          </cell>
          <cell r="Y201" t="str">
            <v>SC-016</v>
          </cell>
        </row>
        <row r="202">
          <cell r="X202" t="str">
            <v>C0313-1</v>
          </cell>
          <cell r="Y202" t="str">
            <v>SC-019</v>
          </cell>
        </row>
        <row r="203">
          <cell r="X203" t="str">
            <v>C0313-2</v>
          </cell>
          <cell r="Y203" t="str">
            <v>SC-018</v>
          </cell>
        </row>
        <row r="204">
          <cell r="X204" t="str">
            <v>C0314-1</v>
          </cell>
          <cell r="Y204" t="str">
            <v>SC-021</v>
          </cell>
        </row>
        <row r="205">
          <cell r="X205" t="str">
            <v>C0314-2</v>
          </cell>
          <cell r="Y205" t="str">
            <v>SC-020</v>
          </cell>
        </row>
        <row r="206">
          <cell r="X206" t="str">
            <v>C0315</v>
          </cell>
          <cell r="Y206" t="str">
            <v>SC-022</v>
          </cell>
        </row>
        <row r="207">
          <cell r="X207" t="str">
            <v>C0316-1</v>
          </cell>
          <cell r="Y207" t="str">
            <v>SC-024</v>
          </cell>
        </row>
        <row r="208">
          <cell r="X208" t="str">
            <v>C0316-2</v>
          </cell>
          <cell r="Y208" t="str">
            <v>SC-023</v>
          </cell>
        </row>
        <row r="209">
          <cell r="X209" t="str">
            <v>C0317-1</v>
          </cell>
          <cell r="Y209" t="str">
            <v>SC-026</v>
          </cell>
        </row>
        <row r="210">
          <cell r="X210" t="str">
            <v>C0317-2</v>
          </cell>
          <cell r="Y210" t="str">
            <v>SC-025</v>
          </cell>
        </row>
        <row r="211">
          <cell r="X211" t="str">
            <v>C0318-1</v>
          </cell>
          <cell r="Y211" t="str">
            <v>SC-053</v>
          </cell>
        </row>
        <row r="212">
          <cell r="X212" t="str">
            <v>C0318-2</v>
          </cell>
          <cell r="Y212" t="str">
            <v>SC-054</v>
          </cell>
        </row>
        <row r="213">
          <cell r="X213" t="str">
            <v>C0318-3</v>
          </cell>
          <cell r="Y213" t="str">
            <v>SC-055</v>
          </cell>
        </row>
        <row r="214">
          <cell r="X214" t="str">
            <v>C0319</v>
          </cell>
          <cell r="Y214" t="str">
            <v>SC-056</v>
          </cell>
        </row>
        <row r="215">
          <cell r="X215" t="str">
            <v>C0320</v>
          </cell>
          <cell r="Y215" t="str">
            <v>SC-057</v>
          </cell>
        </row>
        <row r="216">
          <cell r="X216" t="str">
            <v>C0321-1</v>
          </cell>
          <cell r="Y216" t="str">
            <v>SC-027</v>
          </cell>
        </row>
        <row r="217">
          <cell r="X217" t="str">
            <v>C0321-2</v>
          </cell>
          <cell r="Y217" t="str">
            <v>SC-028</v>
          </cell>
        </row>
        <row r="218">
          <cell r="X218" t="str">
            <v>C0323</v>
          </cell>
          <cell r="Y218" t="str">
            <v>SC-029</v>
          </cell>
        </row>
        <row r="219">
          <cell r="X219" t="str">
            <v>C0324</v>
          </cell>
          <cell r="Y219" t="str">
            <v>SC-032</v>
          </cell>
        </row>
        <row r="220">
          <cell r="X220" t="str">
            <v>C0325</v>
          </cell>
          <cell r="Y220" t="str">
            <v>SC-033</v>
          </cell>
        </row>
        <row r="221">
          <cell r="X221" t="str">
            <v>C0326</v>
          </cell>
          <cell r="Y221" t="str">
            <v>SC-034</v>
          </cell>
        </row>
        <row r="222">
          <cell r="X222" t="str">
            <v>C0327</v>
          </cell>
          <cell r="Y222" t="str">
            <v>SC-035</v>
          </cell>
        </row>
        <row r="223">
          <cell r="X223" t="str">
            <v>C0328</v>
          </cell>
          <cell r="Y223" t="str">
            <v>SC-036</v>
          </cell>
        </row>
        <row r="224">
          <cell r="X224" t="str">
            <v>C0329</v>
          </cell>
          <cell r="Y224" t="str">
            <v>SC-037</v>
          </cell>
        </row>
        <row r="225">
          <cell r="X225" t="str">
            <v>C0330</v>
          </cell>
          <cell r="Y225" t="str">
            <v>SC-038</v>
          </cell>
        </row>
        <row r="226">
          <cell r="X226" t="str">
            <v>C0331</v>
          </cell>
          <cell r="Y226" t="str">
            <v>SC-039</v>
          </cell>
        </row>
        <row r="227">
          <cell r="X227" t="str">
            <v>C0332</v>
          </cell>
          <cell r="Y227" t="str">
            <v>SC-040</v>
          </cell>
        </row>
        <row r="228">
          <cell r="X228" t="str">
            <v>C0333</v>
          </cell>
          <cell r="Y228" t="str">
            <v>SC-041</v>
          </cell>
        </row>
        <row r="229">
          <cell r="X229" t="str">
            <v>C0334</v>
          </cell>
          <cell r="Y229" t="str">
            <v>SC-042</v>
          </cell>
        </row>
        <row r="230">
          <cell r="X230" t="str">
            <v>C0335</v>
          </cell>
          <cell r="Y230" t="str">
            <v>SC-043</v>
          </cell>
        </row>
        <row r="231">
          <cell r="X231" t="str">
            <v>C0336</v>
          </cell>
          <cell r="Y231" t="str">
            <v>SC-045</v>
          </cell>
        </row>
        <row r="232">
          <cell r="X232" t="str">
            <v>C0337</v>
          </cell>
          <cell r="Y232" t="str">
            <v>SC-046</v>
          </cell>
        </row>
        <row r="233">
          <cell r="X233" t="str">
            <v>C0338</v>
          </cell>
          <cell r="Y233" t="str">
            <v>SC-047</v>
          </cell>
        </row>
        <row r="234">
          <cell r="X234" t="str">
            <v>C0339</v>
          </cell>
          <cell r="Y234" t="str">
            <v>SC-048</v>
          </cell>
        </row>
        <row r="235">
          <cell r="X235" t="str">
            <v>C0340</v>
          </cell>
          <cell r="Y235" t="str">
            <v>SC-049</v>
          </cell>
        </row>
        <row r="236">
          <cell r="X236" t="str">
            <v>C0341</v>
          </cell>
          <cell r="Y236" t="str">
            <v>SC-030</v>
          </cell>
        </row>
        <row r="237">
          <cell r="X237" t="str">
            <v>C0342-1</v>
          </cell>
          <cell r="Y237" t="str">
            <v>SC-050</v>
          </cell>
        </row>
        <row r="238">
          <cell r="X238" t="str">
            <v>C0342-2</v>
          </cell>
          <cell r="Y238" t="str">
            <v>SC-051</v>
          </cell>
        </row>
        <row r="239">
          <cell r="X239" t="str">
            <v>C0343</v>
          </cell>
          <cell r="Y239" t="str">
            <v>SC-044</v>
          </cell>
        </row>
        <row r="240">
          <cell r="X240" t="str">
            <v>C0344</v>
          </cell>
          <cell r="Y240" t="str">
            <v>SC-052</v>
          </cell>
        </row>
        <row r="241">
          <cell r="X241" t="str">
            <v>C0345</v>
          </cell>
          <cell r="Y241" t="str">
            <v>SC-058</v>
          </cell>
        </row>
        <row r="242">
          <cell r="X242" t="str">
            <v>C0346</v>
          </cell>
          <cell r="Y242" t="str">
            <v>SC-059</v>
          </cell>
        </row>
        <row r="243">
          <cell r="X243" t="str">
            <v>C0347-1</v>
          </cell>
          <cell r="Y243" t="str">
            <v>SC-060</v>
          </cell>
        </row>
        <row r="244">
          <cell r="X244" t="str">
            <v>C0347-2</v>
          </cell>
          <cell r="Y244" t="str">
            <v>SC-061</v>
          </cell>
        </row>
        <row r="245">
          <cell r="X245" t="str">
            <v>C0348-1</v>
          </cell>
          <cell r="Y245" t="str">
            <v>SC-064</v>
          </cell>
        </row>
        <row r="246">
          <cell r="X246" t="str">
            <v>C0349-1</v>
          </cell>
          <cell r="Y246" t="str">
            <v>SC-065</v>
          </cell>
        </row>
        <row r="247">
          <cell r="X247" t="str">
            <v>C0349-2</v>
          </cell>
          <cell r="Y247" t="str">
            <v>SC-066</v>
          </cell>
        </row>
        <row r="248">
          <cell r="X248" t="str">
            <v>C0350-2</v>
          </cell>
          <cell r="Y248" t="str">
            <v>SC-067</v>
          </cell>
        </row>
        <row r="249">
          <cell r="X249" t="str">
            <v>C0351</v>
          </cell>
          <cell r="Y249" t="str">
            <v>SC-096</v>
          </cell>
        </row>
        <row r="250">
          <cell r="X250" t="str">
            <v>C0352</v>
          </cell>
          <cell r="Y250" t="str">
            <v>SC-097</v>
          </cell>
        </row>
        <row r="251">
          <cell r="X251" t="str">
            <v>C0353</v>
          </cell>
          <cell r="Y251" t="str">
            <v>SC-098</v>
          </cell>
        </row>
        <row r="252">
          <cell r="X252" t="str">
            <v>C0354</v>
          </cell>
          <cell r="Y252" t="str">
            <v>SC-099</v>
          </cell>
        </row>
        <row r="253">
          <cell r="X253" t="str">
            <v>C0355</v>
          </cell>
          <cell r="Y253" t="str">
            <v>SC-100</v>
          </cell>
        </row>
        <row r="254">
          <cell r="X254" t="str">
            <v>C0356</v>
          </cell>
          <cell r="Y254" t="str">
            <v>SC-101</v>
          </cell>
        </row>
        <row r="255">
          <cell r="X255" t="str">
            <v>C0357-1</v>
          </cell>
          <cell r="Y255" t="str">
            <v>SC-071</v>
          </cell>
        </row>
        <row r="256">
          <cell r="X256" t="str">
            <v>C0357-2</v>
          </cell>
          <cell r="Y256" t="str">
            <v>SC-072</v>
          </cell>
        </row>
        <row r="257">
          <cell r="X257" t="str">
            <v>C0357-3</v>
          </cell>
          <cell r="Y257" t="str">
            <v>SC-073</v>
          </cell>
        </row>
        <row r="258">
          <cell r="X258" t="str">
            <v>C0358</v>
          </cell>
          <cell r="Y258" t="str">
            <v>SC-075</v>
          </cell>
        </row>
        <row r="259">
          <cell r="X259" t="str">
            <v>C0359</v>
          </cell>
          <cell r="Y259" t="str">
            <v>SC-076</v>
          </cell>
        </row>
        <row r="260">
          <cell r="X260" t="str">
            <v>C0360</v>
          </cell>
          <cell r="Y260" t="str">
            <v>SC-077</v>
          </cell>
        </row>
        <row r="261">
          <cell r="X261" t="str">
            <v>C0361</v>
          </cell>
          <cell r="Y261" t="str">
            <v>SC-079</v>
          </cell>
        </row>
        <row r="262">
          <cell r="X262" t="str">
            <v>C0362</v>
          </cell>
          <cell r="Y262" t="str">
            <v>SC-082</v>
          </cell>
        </row>
        <row r="263">
          <cell r="X263" t="str">
            <v>C0363</v>
          </cell>
          <cell r="Y263" t="str">
            <v>SC-081</v>
          </cell>
        </row>
        <row r="264">
          <cell r="X264" t="str">
            <v>C0364</v>
          </cell>
          <cell r="Y264" t="str">
            <v>SC-084</v>
          </cell>
        </row>
        <row r="265">
          <cell r="X265" t="str">
            <v>C0365</v>
          </cell>
          <cell r="Y265" t="str">
            <v>SC-085</v>
          </cell>
        </row>
        <row r="266">
          <cell r="X266" t="str">
            <v>C0366</v>
          </cell>
          <cell r="Y266" t="str">
            <v>SC-086</v>
          </cell>
        </row>
        <row r="267">
          <cell r="X267" t="str">
            <v>C0367</v>
          </cell>
          <cell r="Y267" t="str">
            <v>SC-088</v>
          </cell>
        </row>
        <row r="268">
          <cell r="X268" t="str">
            <v>C0368-1</v>
          </cell>
          <cell r="Y268" t="str">
            <v>SC-089</v>
          </cell>
        </row>
        <row r="269">
          <cell r="X269" t="str">
            <v>C0368-2</v>
          </cell>
          <cell r="Y269" t="str">
            <v>SC-090</v>
          </cell>
        </row>
        <row r="270">
          <cell r="X270" t="str">
            <v>C0368-3</v>
          </cell>
          <cell r="Y270" t="str">
            <v>SC-091</v>
          </cell>
        </row>
        <row r="271">
          <cell r="X271" t="str">
            <v>C0369</v>
          </cell>
          <cell r="Y271" t="str">
            <v>SC-092</v>
          </cell>
        </row>
        <row r="272">
          <cell r="X272" t="str">
            <v>C0370-1</v>
          </cell>
          <cell r="Y272" t="str">
            <v>SC-093</v>
          </cell>
        </row>
        <row r="273">
          <cell r="X273" t="str">
            <v>C0370-2</v>
          </cell>
          <cell r="Y273" t="str">
            <v>SC-094</v>
          </cell>
        </row>
        <row r="274">
          <cell r="X274" t="str">
            <v>C0370-3</v>
          </cell>
          <cell r="Y274" t="str">
            <v>SC-095</v>
          </cell>
        </row>
        <row r="275">
          <cell r="X275" t="str">
            <v>C0371</v>
          </cell>
          <cell r="Y275" t="str">
            <v>SC-063</v>
          </cell>
        </row>
        <row r="276">
          <cell r="X276" t="str">
            <v>C0372-1</v>
          </cell>
          <cell r="Y276" t="str">
            <v>SC-113</v>
          </cell>
        </row>
        <row r="277">
          <cell r="X277" t="str">
            <v>C0372-2</v>
          </cell>
          <cell r="Y277" t="str">
            <v>SC-114</v>
          </cell>
        </row>
        <row r="278">
          <cell r="X278" t="str">
            <v>C0372-3</v>
          </cell>
          <cell r="Y278" t="str">
            <v>SC-115</v>
          </cell>
        </row>
        <row r="279">
          <cell r="X279" t="str">
            <v>C0373-1</v>
          </cell>
          <cell r="Y279" t="str">
            <v>SC-119</v>
          </cell>
        </row>
        <row r="280">
          <cell r="X280" t="str">
            <v>C0373-2</v>
          </cell>
          <cell r="Y280" t="str">
            <v>SC-120</v>
          </cell>
        </row>
        <row r="281">
          <cell r="X281" t="str">
            <v>C0373-3</v>
          </cell>
          <cell r="Y281" t="str">
            <v>SC-121</v>
          </cell>
        </row>
        <row r="282">
          <cell r="X282" t="str">
            <v>C0374-1</v>
          </cell>
          <cell r="Y282" t="str">
            <v>SC-116</v>
          </cell>
        </row>
        <row r="283">
          <cell r="X283" t="str">
            <v>C0374-2</v>
          </cell>
          <cell r="Y283" t="str">
            <v>SC-117</v>
          </cell>
        </row>
        <row r="284">
          <cell r="X284" t="str">
            <v>C0374-3</v>
          </cell>
          <cell r="Y284" t="str">
            <v>SC-118</v>
          </cell>
        </row>
        <row r="285">
          <cell r="X285" t="str">
            <v>C0375-1</v>
          </cell>
          <cell r="Y285" t="str">
            <v>SC-122</v>
          </cell>
        </row>
        <row r="286">
          <cell r="X286" t="str">
            <v>C0375-2</v>
          </cell>
          <cell r="Y286" t="str">
            <v>SC-123</v>
          </cell>
        </row>
        <row r="287">
          <cell r="X287" t="str">
            <v>C0375-3</v>
          </cell>
          <cell r="Y287" t="str">
            <v>SC-124</v>
          </cell>
        </row>
        <row r="288">
          <cell r="X288" t="str">
            <v>C0376</v>
          </cell>
          <cell r="Y288" t="str">
            <v>SC-129</v>
          </cell>
        </row>
        <row r="289">
          <cell r="X289" t="str">
            <v>W0001</v>
          </cell>
          <cell r="Y289" t="str">
            <v>C-005</v>
          </cell>
        </row>
        <row r="290">
          <cell r="X290" t="str">
            <v>W0002</v>
          </cell>
          <cell r="Y290" t="str">
            <v>C-006</v>
          </cell>
        </row>
        <row r="291">
          <cell r="X291" t="str">
            <v>W0003</v>
          </cell>
          <cell r="Y291" t="str">
            <v>C-007</v>
          </cell>
        </row>
        <row r="292">
          <cell r="X292" t="str">
            <v>W0004</v>
          </cell>
          <cell r="Y292" t="str">
            <v>C-008</v>
          </cell>
        </row>
        <row r="293">
          <cell r="X293" t="str">
            <v>W0006</v>
          </cell>
          <cell r="Y293" t="str">
            <v>C-013</v>
          </cell>
        </row>
        <row r="294">
          <cell r="X294" t="str">
            <v>W0007</v>
          </cell>
          <cell r="Y294" t="str">
            <v>C-014</v>
          </cell>
        </row>
        <row r="295">
          <cell r="X295" t="str">
            <v>W0008</v>
          </cell>
          <cell r="Y295" t="str">
            <v>C-015</v>
          </cell>
        </row>
        <row r="296">
          <cell r="X296" t="str">
            <v>W0009</v>
          </cell>
          <cell r="Y296" t="str">
            <v>C-016</v>
          </cell>
        </row>
        <row r="297">
          <cell r="X297" t="str">
            <v>W0026</v>
          </cell>
          <cell r="Y297" t="str">
            <v>C-029</v>
          </cell>
        </row>
        <row r="298">
          <cell r="X298" t="str">
            <v>W0027</v>
          </cell>
          <cell r="Y298" t="str">
            <v>C-035</v>
          </cell>
        </row>
        <row r="299">
          <cell r="X299" t="str">
            <v>W0028</v>
          </cell>
          <cell r="Y299" t="str">
            <v>C-036</v>
          </cell>
        </row>
        <row r="300">
          <cell r="X300" t="str">
            <v>W0029</v>
          </cell>
          <cell r="Y300" t="str">
            <v>C-037</v>
          </cell>
        </row>
        <row r="301">
          <cell r="X301" t="str">
            <v>W0106</v>
          </cell>
          <cell r="Y301" t="str">
            <v>C-149</v>
          </cell>
        </row>
        <row r="302">
          <cell r="X302" t="str">
            <v>W0107</v>
          </cell>
          <cell r="Y302" t="str">
            <v>C-150</v>
          </cell>
        </row>
        <row r="303">
          <cell r="X303" t="str">
            <v>W0122</v>
          </cell>
          <cell r="Y303" t="str">
            <v>C-169</v>
          </cell>
        </row>
        <row r="304">
          <cell r="X304" t="str">
            <v>W0123</v>
          </cell>
          <cell r="Y304" t="str">
            <v>C-172</v>
          </cell>
        </row>
        <row r="305">
          <cell r="X305" t="str">
            <v>W0127</v>
          </cell>
          <cell r="Y305" t="str">
            <v>C-155</v>
          </cell>
        </row>
        <row r="306">
          <cell r="X306" t="str">
            <v>W0128</v>
          </cell>
          <cell r="Y306" t="str">
            <v>C-081</v>
          </cell>
        </row>
        <row r="307">
          <cell r="X307" t="str">
            <v>W0130</v>
          </cell>
          <cell r="Y307" t="str">
            <v>C-082</v>
          </cell>
        </row>
        <row r="308">
          <cell r="X308" t="str">
            <v>W0201</v>
          </cell>
          <cell r="Y308" t="str">
            <v>SC-110</v>
          </cell>
        </row>
        <row r="309">
          <cell r="X309" t="str">
            <v>W0202</v>
          </cell>
          <cell r="Y309" t="str">
            <v>SC-111</v>
          </cell>
        </row>
        <row r="310">
          <cell r="X310" t="str">
            <v>W0203</v>
          </cell>
          <cell r="Y310" t="str">
            <v>SC-112</v>
          </cell>
        </row>
        <row r="311">
          <cell r="X311" t="str">
            <v>W0204</v>
          </cell>
          <cell r="Y311" t="str">
            <v>SC-062</v>
          </cell>
        </row>
        <row r="312">
          <cell r="X312" t="str">
            <v>W0205-2</v>
          </cell>
          <cell r="Y312" t="str">
            <v>SC-068</v>
          </cell>
        </row>
        <row r="313">
          <cell r="X313" t="str">
            <v>W0206</v>
          </cell>
          <cell r="Y313" t="str">
            <v>SC-069</v>
          </cell>
        </row>
        <row r="314">
          <cell r="X314" t="str">
            <v>W0207</v>
          </cell>
          <cell r="Y314" t="str">
            <v>SC-070</v>
          </cell>
        </row>
        <row r="315">
          <cell r="X315" t="str">
            <v>W0208</v>
          </cell>
          <cell r="Y315" t="str">
            <v>SC-074</v>
          </cell>
        </row>
        <row r="316">
          <cell r="X316" t="str">
            <v>W0209</v>
          </cell>
          <cell r="Y316" t="str">
            <v>SC-078</v>
          </cell>
        </row>
        <row r="317">
          <cell r="X317" t="str">
            <v>W0210</v>
          </cell>
          <cell r="Y317" t="str">
            <v>SC-080</v>
          </cell>
        </row>
        <row r="318">
          <cell r="X318" t="str">
            <v>W0211</v>
          </cell>
          <cell r="Y318" t="str">
            <v>SC-083</v>
          </cell>
        </row>
        <row r="319">
          <cell r="X319" t="str">
            <v>W0212</v>
          </cell>
          <cell r="Y319" t="str">
            <v>SC-087</v>
          </cell>
        </row>
        <row r="320">
          <cell r="X320" t="str">
            <v>W0213</v>
          </cell>
          <cell r="Y320" t="str">
            <v>SC-125</v>
          </cell>
        </row>
        <row r="321">
          <cell r="X321" t="str">
            <v>W0214</v>
          </cell>
          <cell r="Y321" t="str">
            <v>SC-127</v>
          </cell>
        </row>
        <row r="322">
          <cell r="X322" t="str">
            <v>W0215</v>
          </cell>
          <cell r="Y322" t="str">
            <v>SC-126</v>
          </cell>
        </row>
        <row r="323">
          <cell r="X323" t="str">
            <v>W0217</v>
          </cell>
          <cell r="Y323" t="str">
            <v>SC-128</v>
          </cell>
        </row>
      </sheetData>
      <sheetData sheetId="1" refreshError="1"/>
      <sheetData sheetId="2" refreshError="1">
        <row r="5">
          <cell r="AP5" t="str">
            <v>S0107-1</v>
          </cell>
          <cell r="AR5" t="str">
            <v>型枠工</v>
          </cell>
          <cell r="AT5" t="str">
            <v>小型構造物(1)</v>
          </cell>
          <cell r="AV5" t="str">
            <v>ｍ2</v>
          </cell>
          <cell r="AW5">
            <v>6962</v>
          </cell>
          <cell r="AX5" t="str">
            <v>簡S0107 P.63</v>
          </cell>
          <cell r="AZ5" t="str">
            <v>K8003</v>
          </cell>
          <cell r="BB5" t="str">
            <v>タイヤ損耗費</v>
          </cell>
          <cell r="BD5" t="str">
            <v>ﾀﾞﾝﾌﾟﾄﾗｯｸ 2t,良好</v>
          </cell>
          <cell r="BE5" t="str">
            <v>供用</v>
          </cell>
          <cell r="BF5" t="str">
            <v>日</v>
          </cell>
          <cell r="BG5">
            <v>315</v>
          </cell>
          <cell r="BH5" t="str">
            <v>K8003 P.257</v>
          </cell>
        </row>
        <row r="6">
          <cell r="AP6" t="str">
            <v>S0107-2</v>
          </cell>
          <cell r="AR6" t="str">
            <v>型枠工</v>
          </cell>
          <cell r="AT6" t="str">
            <v>小型構造物(2)</v>
          </cell>
          <cell r="AV6" t="str">
            <v>ｍ2</v>
          </cell>
          <cell r="AW6">
            <v>8061</v>
          </cell>
          <cell r="AX6" t="str">
            <v>簡S0107 P.63</v>
          </cell>
          <cell r="AZ6" t="str">
            <v>K8009</v>
          </cell>
          <cell r="BB6" t="str">
            <v>タイヤ損耗費</v>
          </cell>
          <cell r="BD6" t="str">
            <v>ﾀﾞﾝﾌﾟﾄﾗｯｸ 4t,良好</v>
          </cell>
          <cell r="BE6" t="str">
            <v>供用</v>
          </cell>
          <cell r="BF6" t="str">
            <v>日</v>
          </cell>
          <cell r="BG6">
            <v>402</v>
          </cell>
          <cell r="BH6" t="str">
            <v>K8009 P.257</v>
          </cell>
        </row>
        <row r="7">
          <cell r="AP7" t="str">
            <v>S0107-3</v>
          </cell>
          <cell r="AR7" t="str">
            <v>型枠工</v>
          </cell>
          <cell r="AS7" t="str">
            <v>鉄筋 高4m以上</v>
          </cell>
          <cell r="AT7" t="str">
            <v>基から20m未満</v>
          </cell>
          <cell r="AV7" t="str">
            <v>ｍ2</v>
          </cell>
          <cell r="AW7">
            <v>8343</v>
          </cell>
          <cell r="AX7" t="str">
            <v>簡S0107 P.63</v>
          </cell>
          <cell r="AZ7" t="str">
            <v>K8027</v>
          </cell>
          <cell r="BB7" t="str">
            <v>タイヤ損耗費</v>
          </cell>
          <cell r="BD7" t="str">
            <v>ﾀﾞﾝﾌﾟﾄﾗｯｸ 10t,良好</v>
          </cell>
          <cell r="BE7" t="str">
            <v>供用</v>
          </cell>
          <cell r="BF7" t="str">
            <v>日</v>
          </cell>
          <cell r="BG7">
            <v>1380</v>
          </cell>
          <cell r="BH7" t="str">
            <v>K8027 P.257</v>
          </cell>
        </row>
        <row r="8">
          <cell r="AP8" t="str">
            <v>S0107-4</v>
          </cell>
          <cell r="AR8" t="str">
            <v>型枠工</v>
          </cell>
          <cell r="AS8" t="str">
            <v>鉄筋 高4m以上</v>
          </cell>
          <cell r="AT8" t="str">
            <v>基から20m以上30m未満</v>
          </cell>
          <cell r="AV8" t="str">
            <v>ｍ2</v>
          </cell>
          <cell r="AW8">
            <v>8445</v>
          </cell>
          <cell r="AX8" t="str">
            <v>簡S0107 P.63</v>
          </cell>
          <cell r="AZ8" t="str">
            <v>K8154</v>
          </cell>
          <cell r="BB8" t="str">
            <v>トラッククレーン賃料</v>
          </cell>
          <cell r="BD8" t="str">
            <v>油圧式 4.8～4.9t吊り</v>
          </cell>
          <cell r="BF8" t="str">
            <v>日</v>
          </cell>
          <cell r="BG8">
            <v>26600</v>
          </cell>
          <cell r="BH8" t="str">
            <v>K8154 P.251</v>
          </cell>
        </row>
        <row r="9">
          <cell r="AP9" t="str">
            <v>S0107-5</v>
          </cell>
          <cell r="AR9" t="str">
            <v>型枠工</v>
          </cell>
          <cell r="AT9" t="str">
            <v>無筋 高4m未満</v>
          </cell>
          <cell r="AV9" t="str">
            <v>ｍ2</v>
          </cell>
          <cell r="AW9">
            <v>8369</v>
          </cell>
          <cell r="AX9" t="str">
            <v>簡S0107 P.63</v>
          </cell>
          <cell r="AZ9" t="str">
            <v>K8155</v>
          </cell>
          <cell r="BB9" t="str">
            <v>トラッククレーン賃料</v>
          </cell>
          <cell r="BD9" t="str">
            <v>油圧式 10～11t吊り</v>
          </cell>
          <cell r="BF9" t="str">
            <v>日</v>
          </cell>
          <cell r="BG9">
            <v>29600</v>
          </cell>
          <cell r="BH9" t="str">
            <v>K8155 P.251</v>
          </cell>
        </row>
        <row r="10">
          <cell r="AP10" t="str">
            <v>S0107-6</v>
          </cell>
          <cell r="AQ10">
            <v>0</v>
          </cell>
          <cell r="AR10" t="str">
            <v>型枠工</v>
          </cell>
          <cell r="AS10" t="str">
            <v>無筋 高4m以上</v>
          </cell>
          <cell r="AT10" t="str">
            <v>基から20m未満</v>
          </cell>
          <cell r="AU10">
            <v>0</v>
          </cell>
          <cell r="AV10" t="str">
            <v>ｍ2</v>
          </cell>
          <cell r="AW10">
            <v>8343</v>
          </cell>
          <cell r="AX10" t="str">
            <v>簡S0107 P.63</v>
          </cell>
          <cell r="AZ10" t="str">
            <v>K8156</v>
          </cell>
          <cell r="BB10" t="str">
            <v>トラッククレーン賃料</v>
          </cell>
          <cell r="BD10" t="str">
            <v>油圧式 15～16t吊り</v>
          </cell>
          <cell r="BF10" t="str">
            <v>日</v>
          </cell>
          <cell r="BG10">
            <v>35600</v>
          </cell>
          <cell r="BH10" t="str">
            <v>K8156 P.251</v>
          </cell>
        </row>
        <row r="11">
          <cell r="AP11" t="str">
            <v>S0107-7</v>
          </cell>
          <cell r="AQ11">
            <v>0</v>
          </cell>
          <cell r="AR11" t="str">
            <v>型枠工</v>
          </cell>
          <cell r="AS11" t="str">
            <v>無筋 高4m以上</v>
          </cell>
          <cell r="AT11" t="str">
            <v>基から20m以上30m未満</v>
          </cell>
          <cell r="AU11">
            <v>0</v>
          </cell>
          <cell r="AV11" t="str">
            <v>ｍ2</v>
          </cell>
          <cell r="AW11">
            <v>8445</v>
          </cell>
          <cell r="AX11" t="str">
            <v>簡S0107 P.63</v>
          </cell>
          <cell r="AZ11" t="str">
            <v>K8157</v>
          </cell>
          <cell r="BB11" t="str">
            <v>トラッククレーン賃料</v>
          </cell>
          <cell r="BD11" t="str">
            <v>油圧式 20～22t吊り</v>
          </cell>
          <cell r="BF11" t="str">
            <v>日</v>
          </cell>
          <cell r="BG11">
            <v>42000</v>
          </cell>
          <cell r="BH11" t="str">
            <v>K8157 P.251</v>
          </cell>
        </row>
        <row r="12">
          <cell r="AP12" t="str">
            <v>S0145-2</v>
          </cell>
          <cell r="AR12" t="str">
            <v>モルタル(1:2)</v>
          </cell>
          <cell r="AT12" t="str">
            <v>普通ﾎﾟﾙﾄﾗﾝﾄﾞｾﾒﾝﾄ</v>
          </cell>
          <cell r="AV12" t="str">
            <v>ｍ3</v>
          </cell>
          <cell r="AW12">
            <v>42083</v>
          </cell>
          <cell r="AX12" t="str">
            <v>簡S0145 P.7</v>
          </cell>
          <cell r="AZ12" t="str">
            <v>K8158</v>
          </cell>
          <cell r="BB12" t="str">
            <v>トラッククレーン賃料</v>
          </cell>
          <cell r="BD12" t="str">
            <v>油圧式 25t吊り</v>
          </cell>
          <cell r="BF12" t="str">
            <v>日</v>
          </cell>
          <cell r="BG12">
            <v>50400</v>
          </cell>
          <cell r="BH12" t="str">
            <v>K8158 P.251</v>
          </cell>
        </row>
        <row r="13">
          <cell r="AP13" t="str">
            <v>S0151-1</v>
          </cell>
          <cell r="AQ13" t="str">
            <v>生コンクリート</v>
          </cell>
          <cell r="AR13" t="str">
            <v>人力投入打設工</v>
          </cell>
          <cell r="AT13" t="str">
            <v>小型構造物,18-8-25N</v>
          </cell>
          <cell r="AV13" t="str">
            <v>ｍ3</v>
          </cell>
          <cell r="AW13">
            <v>24973</v>
          </cell>
          <cell r="AX13" t="str">
            <v>簡S0151 P.7</v>
          </cell>
          <cell r="AZ13" t="str">
            <v>K8159</v>
          </cell>
          <cell r="BB13" t="str">
            <v>トラッククレーン賃料</v>
          </cell>
          <cell r="BD13" t="str">
            <v>油圧式 30t吊り</v>
          </cell>
          <cell r="BF13" t="str">
            <v>日</v>
          </cell>
          <cell r="BG13">
            <v>58400</v>
          </cell>
          <cell r="BH13" t="str">
            <v>K8159 P.251</v>
          </cell>
        </row>
        <row r="14">
          <cell r="AP14" t="str">
            <v>S0151-10</v>
          </cell>
          <cell r="AQ14" t="str">
            <v>生コンクリート</v>
          </cell>
          <cell r="AR14" t="str">
            <v>人力投入打設工</v>
          </cell>
          <cell r="AT14" t="str">
            <v>無筋構造物,18-5-40B</v>
          </cell>
          <cell r="AV14" t="str">
            <v>ｍ3</v>
          </cell>
          <cell r="AW14">
            <v>19986</v>
          </cell>
          <cell r="AX14" t="str">
            <v>簡S0151 P.7</v>
          </cell>
          <cell r="AZ14" t="str">
            <v>K8160</v>
          </cell>
          <cell r="BB14" t="str">
            <v>トラッククレーン賃料</v>
          </cell>
          <cell r="BD14" t="str">
            <v>油圧式 35～36t吊り</v>
          </cell>
          <cell r="BF14" t="str">
            <v>日</v>
          </cell>
          <cell r="BG14">
            <v>67200</v>
          </cell>
          <cell r="BH14" t="str">
            <v>K8160 P.251</v>
          </cell>
        </row>
        <row r="15">
          <cell r="AP15" t="str">
            <v>S0151-11</v>
          </cell>
          <cell r="AQ15" t="str">
            <v>生コンクリート</v>
          </cell>
          <cell r="AR15" t="str">
            <v>人力投入打設工</v>
          </cell>
          <cell r="AT15" t="str">
            <v>無筋構造物,18-8-25N</v>
          </cell>
          <cell r="AV15" t="str">
            <v>ｍ3</v>
          </cell>
          <cell r="AW15">
            <v>19986</v>
          </cell>
          <cell r="AX15" t="str">
            <v>簡S0151 P.8</v>
          </cell>
          <cell r="AZ15" t="str">
            <v>K8161</v>
          </cell>
          <cell r="BB15" t="str">
            <v>トラッククレーン賃料</v>
          </cell>
          <cell r="BD15" t="str">
            <v>油圧式 40～45t吊り</v>
          </cell>
          <cell r="BF15" t="str">
            <v>日</v>
          </cell>
          <cell r="BG15">
            <v>81600</v>
          </cell>
          <cell r="BH15" t="str">
            <v>K8161 P.251</v>
          </cell>
        </row>
        <row r="16">
          <cell r="AP16" t="str">
            <v>S0151-12</v>
          </cell>
          <cell r="AQ16" t="str">
            <v>生コンクリート</v>
          </cell>
          <cell r="AR16" t="str">
            <v>人力投入打設工</v>
          </cell>
          <cell r="AT16" t="str">
            <v>無筋構造物,18-5-40N</v>
          </cell>
          <cell r="AV16" t="str">
            <v>ｍ3</v>
          </cell>
          <cell r="AW16">
            <v>19986</v>
          </cell>
          <cell r="AX16" t="str">
            <v>簡S0151 P.8</v>
          </cell>
          <cell r="AZ16" t="str">
            <v>K9320</v>
          </cell>
          <cell r="BB16" t="str">
            <v>ホイールクレーン賃料</v>
          </cell>
          <cell r="BD16" t="str">
            <v>油圧式 4.8t吊り</v>
          </cell>
          <cell r="BF16" t="str">
            <v>日</v>
          </cell>
          <cell r="BG16">
            <v>34000</v>
          </cell>
          <cell r="BH16" t="str">
            <v>K9320 P.252</v>
          </cell>
        </row>
        <row r="17">
          <cell r="AP17" t="str">
            <v>S0151-13</v>
          </cell>
          <cell r="AQ17" t="str">
            <v>生コンクリート</v>
          </cell>
          <cell r="AR17" t="str">
            <v>人力投入打設工</v>
          </cell>
          <cell r="AT17" t="str">
            <v>無筋構造物,18-8-40B</v>
          </cell>
          <cell r="AV17" t="str">
            <v>ｍ3</v>
          </cell>
          <cell r="AW17">
            <v>19986</v>
          </cell>
          <cell r="AX17" t="str">
            <v>簡S0151 P.8</v>
          </cell>
          <cell r="AZ17" t="str">
            <v>K9322</v>
          </cell>
          <cell r="BB17" t="str">
            <v>ホイールクレーン賃料</v>
          </cell>
          <cell r="BD17" t="str">
            <v>油圧式 7t吊り</v>
          </cell>
          <cell r="BF17" t="str">
            <v>日</v>
          </cell>
          <cell r="BG17">
            <v>34800</v>
          </cell>
          <cell r="BH17" t="str">
            <v>K9322 P.252</v>
          </cell>
        </row>
        <row r="18">
          <cell r="AP18" t="str">
            <v>S0151-14</v>
          </cell>
          <cell r="AQ18" t="str">
            <v>生コンクリート</v>
          </cell>
          <cell r="AR18" t="str">
            <v>人力投入打設工</v>
          </cell>
          <cell r="AT18" t="str">
            <v>無筋構造物,18-8-40N</v>
          </cell>
          <cell r="AV18" t="str">
            <v>ｍ3</v>
          </cell>
          <cell r="AW18">
            <v>19986</v>
          </cell>
          <cell r="AX18" t="str">
            <v>簡S0151 P.8</v>
          </cell>
          <cell r="AZ18" t="str">
            <v>K9324</v>
          </cell>
          <cell r="BB18" t="str">
            <v>ホイールクレーン賃料</v>
          </cell>
          <cell r="BD18" t="str">
            <v>油圧式 15t吊り</v>
          </cell>
          <cell r="BF18" t="str">
            <v>日</v>
          </cell>
          <cell r="BG18">
            <v>41100</v>
          </cell>
          <cell r="BH18" t="str">
            <v>K9324 P.252</v>
          </cell>
        </row>
        <row r="19">
          <cell r="AP19" t="str">
            <v>S0151-2</v>
          </cell>
          <cell r="AQ19" t="str">
            <v>生コンクリート</v>
          </cell>
          <cell r="AR19" t="str">
            <v>人力投入打設工</v>
          </cell>
          <cell r="AT19" t="str">
            <v>小型構造物,18-8-40N</v>
          </cell>
          <cell r="AV19" t="str">
            <v>ｍ3</v>
          </cell>
          <cell r="AW19">
            <v>24973</v>
          </cell>
          <cell r="AX19" t="str">
            <v>簡S0151 P.7</v>
          </cell>
          <cell r="AZ19" t="str">
            <v>K9326</v>
          </cell>
          <cell r="BB19" t="str">
            <v>ホイールクレーン賃料</v>
          </cell>
          <cell r="BD19" t="str">
            <v>油圧式 16t吊り</v>
          </cell>
          <cell r="BF19" t="str">
            <v>日</v>
          </cell>
          <cell r="BG19">
            <v>44700</v>
          </cell>
          <cell r="BH19" t="str">
            <v>K9326 P.252</v>
          </cell>
        </row>
        <row r="20">
          <cell r="AP20" t="str">
            <v>S0151-3</v>
          </cell>
          <cell r="AQ20" t="str">
            <v>生コンクリート</v>
          </cell>
          <cell r="AR20" t="str">
            <v>人力投入打設工</v>
          </cell>
          <cell r="AT20" t="str">
            <v>鉄筋構造物,18-5-40N</v>
          </cell>
          <cell r="AV20" t="str">
            <v>ｍ3</v>
          </cell>
          <cell r="AW20">
            <v>19710</v>
          </cell>
          <cell r="AX20" t="str">
            <v>簡S0151 P.7</v>
          </cell>
          <cell r="AZ20" t="str">
            <v>K9328</v>
          </cell>
          <cell r="BB20" t="str">
            <v>ホイールクレーン賃料</v>
          </cell>
          <cell r="BD20" t="str">
            <v>油圧式 20t吊り</v>
          </cell>
          <cell r="BF20" t="str">
            <v>日</v>
          </cell>
          <cell r="BG20">
            <v>44700</v>
          </cell>
          <cell r="BH20" t="str">
            <v>K9328 P.252</v>
          </cell>
        </row>
        <row r="21">
          <cell r="AP21" t="str">
            <v>S0151-4</v>
          </cell>
          <cell r="AQ21" t="str">
            <v>生コンクリート</v>
          </cell>
          <cell r="AR21" t="str">
            <v>人力投入打設工</v>
          </cell>
          <cell r="AT21" t="str">
            <v>鉄筋構造物,18-8-40N</v>
          </cell>
          <cell r="AV21" t="str">
            <v>ｍ3</v>
          </cell>
          <cell r="AW21">
            <v>19710</v>
          </cell>
          <cell r="AX21" t="str">
            <v>簡S0151 P.7</v>
          </cell>
          <cell r="AZ21" t="str">
            <v>K9330</v>
          </cell>
          <cell r="BB21" t="str">
            <v>ホイールクレーン賃料</v>
          </cell>
          <cell r="BD21" t="str">
            <v>油圧式 25t吊り</v>
          </cell>
          <cell r="BF21" t="str">
            <v>日</v>
          </cell>
          <cell r="BG21">
            <v>53600</v>
          </cell>
          <cell r="BH21" t="str">
            <v>K9330 P.252</v>
          </cell>
        </row>
        <row r="22">
          <cell r="AP22" t="str">
            <v>S0151-5</v>
          </cell>
          <cell r="AQ22" t="str">
            <v>生コンクリート</v>
          </cell>
          <cell r="AR22" t="str">
            <v>人力投入打設工</v>
          </cell>
          <cell r="AT22" t="str">
            <v>鉄筋構造物,21-8-25N</v>
          </cell>
          <cell r="AV22" t="str">
            <v>ｍ3</v>
          </cell>
          <cell r="AW22">
            <v>20118</v>
          </cell>
          <cell r="AX22" t="str">
            <v>簡S0151 P.7</v>
          </cell>
          <cell r="AZ22" t="str">
            <v>K9332</v>
          </cell>
          <cell r="BB22" t="str">
            <v>ホイールクレーン賃料</v>
          </cell>
          <cell r="BD22" t="str">
            <v>油圧式 30t吊り</v>
          </cell>
          <cell r="BF22" t="str">
            <v>日</v>
          </cell>
          <cell r="BG22">
            <v>78800</v>
          </cell>
          <cell r="BH22" t="str">
            <v>K9332 P.252</v>
          </cell>
        </row>
        <row r="23">
          <cell r="AP23" t="str">
            <v>S0151-6</v>
          </cell>
          <cell r="AQ23" t="str">
            <v>生コンクリート</v>
          </cell>
          <cell r="AR23" t="str">
            <v>人力投入打設工</v>
          </cell>
          <cell r="AT23" t="str">
            <v>鉄筋構造物,21-8-40N</v>
          </cell>
          <cell r="AV23" t="str">
            <v>ｍ3</v>
          </cell>
          <cell r="AW23">
            <v>20118</v>
          </cell>
          <cell r="AX23" t="str">
            <v>簡S0151 P.7</v>
          </cell>
          <cell r="AZ23" t="str">
            <v>K9334</v>
          </cell>
          <cell r="BB23" t="str">
            <v>ホイールクレーン賃料</v>
          </cell>
          <cell r="BD23" t="str">
            <v>油圧式 40t吊り</v>
          </cell>
          <cell r="BF23" t="str">
            <v>日</v>
          </cell>
          <cell r="BG23">
            <v>86400</v>
          </cell>
          <cell r="BH23" t="str">
            <v>K9334 P.252</v>
          </cell>
        </row>
        <row r="24">
          <cell r="AP24" t="str">
            <v>S0151-7</v>
          </cell>
          <cell r="AQ24" t="str">
            <v>生コンクリート</v>
          </cell>
          <cell r="AR24" t="str">
            <v>人力投入打設工</v>
          </cell>
          <cell r="AT24" t="str">
            <v>鉄筋構造物,24-8-25N</v>
          </cell>
          <cell r="AV24" t="str">
            <v>ｍ3</v>
          </cell>
          <cell r="AW24">
            <v>20526</v>
          </cell>
          <cell r="AX24" t="str">
            <v>簡S0151 P.7</v>
          </cell>
          <cell r="AZ24" t="str">
            <v>K9336</v>
          </cell>
          <cell r="BB24" t="str">
            <v>ホイールクレーン賃料</v>
          </cell>
          <cell r="BD24" t="str">
            <v>油圧式 45t吊り</v>
          </cell>
          <cell r="BF24" t="str">
            <v>日</v>
          </cell>
          <cell r="BG24">
            <v>96800</v>
          </cell>
          <cell r="BH24" t="str">
            <v>K9336 P.252</v>
          </cell>
        </row>
        <row r="25">
          <cell r="AP25" t="str">
            <v>S0151-8</v>
          </cell>
          <cell r="AQ25" t="str">
            <v>生コンクリート</v>
          </cell>
          <cell r="AR25" t="str">
            <v>人力投入打設工</v>
          </cell>
          <cell r="AT25" t="str">
            <v>鉄筋構造物,24-8-40N</v>
          </cell>
          <cell r="AV25" t="str">
            <v>ｍ3</v>
          </cell>
          <cell r="AW25">
            <v>20526</v>
          </cell>
          <cell r="AX25" t="str">
            <v>簡S0151 P.7</v>
          </cell>
          <cell r="AZ25" t="str">
            <v>K9440</v>
          </cell>
          <cell r="BB25" t="str">
            <v>ロードローラ賃料</v>
          </cell>
          <cell r="BD25" t="str">
            <v>マカダム 8～10t</v>
          </cell>
          <cell r="BF25" t="str">
            <v>日</v>
          </cell>
          <cell r="BG25">
            <v>6070</v>
          </cell>
          <cell r="BH25" t="str">
            <v>K9440 P.254</v>
          </cell>
        </row>
        <row r="26">
          <cell r="AP26" t="str">
            <v>S0151-9</v>
          </cell>
          <cell r="AQ26" t="str">
            <v>生コンクリート</v>
          </cell>
          <cell r="AR26" t="str">
            <v>人力投入打設工</v>
          </cell>
          <cell r="AT26" t="str">
            <v>無筋構造物,18-12-40B</v>
          </cell>
          <cell r="AV26" t="str">
            <v>ｍ3</v>
          </cell>
          <cell r="AW26">
            <v>19986</v>
          </cell>
          <cell r="AX26" t="str">
            <v>簡S0151 P.7</v>
          </cell>
          <cell r="AZ26" t="str">
            <v>K9441</v>
          </cell>
          <cell r="BB26" t="str">
            <v>ロードローラ賃料</v>
          </cell>
          <cell r="BD26" t="str">
            <v>マカダム 10～12t</v>
          </cell>
          <cell r="BF26" t="str">
            <v>日</v>
          </cell>
          <cell r="BG26">
            <v>6920</v>
          </cell>
          <cell r="BH26" t="str">
            <v>K9441 P.254</v>
          </cell>
        </row>
        <row r="27">
          <cell r="AP27" t="str">
            <v>S0154-1</v>
          </cell>
          <cell r="AR27" t="str">
            <v>コンクリート養生工</v>
          </cell>
          <cell r="AT27" t="str">
            <v>無筋構造物,一般養生</v>
          </cell>
          <cell r="AV27" t="str">
            <v>ｍ3</v>
          </cell>
          <cell r="AW27">
            <v>721</v>
          </cell>
          <cell r="AX27" t="str">
            <v>簡S0154 P.63</v>
          </cell>
          <cell r="AZ27" t="str">
            <v>K9460</v>
          </cell>
          <cell r="BB27" t="str">
            <v>タイヤローラ賃料</v>
          </cell>
          <cell r="BD27" t="str">
            <v>3～4t</v>
          </cell>
          <cell r="BF27" t="str">
            <v>日</v>
          </cell>
          <cell r="BG27">
            <v>5050</v>
          </cell>
          <cell r="BH27" t="str">
            <v>K9460 P.254</v>
          </cell>
        </row>
        <row r="28">
          <cell r="AP28" t="str">
            <v>S0154-1</v>
          </cell>
          <cell r="AR28" t="str">
            <v>コンクリート養生工</v>
          </cell>
          <cell r="AS28" t="str">
            <v>無筋構造物</v>
          </cell>
          <cell r="AT28" t="str">
            <v>一般養生</v>
          </cell>
          <cell r="AV28" t="str">
            <v>ｍ3</v>
          </cell>
          <cell r="AW28">
            <v>721</v>
          </cell>
          <cell r="AX28" t="str">
            <v>簡S0154 P.63</v>
          </cell>
          <cell r="AZ28" t="str">
            <v>K9461</v>
          </cell>
          <cell r="BB28" t="str">
            <v>タイヤローラ賃料</v>
          </cell>
          <cell r="BD28" t="str">
            <v>6～8t</v>
          </cell>
          <cell r="BF28" t="str">
            <v>日</v>
          </cell>
          <cell r="BG28">
            <v>6580</v>
          </cell>
          <cell r="BH28" t="str">
            <v>K9461 P.254</v>
          </cell>
        </row>
        <row r="29">
          <cell r="AP29" t="str">
            <v>S0154-2</v>
          </cell>
          <cell r="AR29" t="str">
            <v>コンクリート養生工</v>
          </cell>
          <cell r="AT29" t="str">
            <v>鉄筋構造物,一般養生</v>
          </cell>
          <cell r="AV29" t="str">
            <v>ｍ3</v>
          </cell>
          <cell r="AW29">
            <v>375</v>
          </cell>
          <cell r="AX29" t="str">
            <v>簡S0154 P.63</v>
          </cell>
          <cell r="AZ29" t="str">
            <v>K9462</v>
          </cell>
          <cell r="BB29" t="str">
            <v>タイヤローラ賃料</v>
          </cell>
          <cell r="BD29" t="str">
            <v>8～20t</v>
          </cell>
          <cell r="BF29" t="str">
            <v>日</v>
          </cell>
          <cell r="BG29">
            <v>7310</v>
          </cell>
          <cell r="BH29" t="str">
            <v>K9462 P.254</v>
          </cell>
        </row>
        <row r="30">
          <cell r="AP30" t="str">
            <v>S0154-2</v>
          </cell>
          <cell r="AR30" t="str">
            <v>コンクリート養生工</v>
          </cell>
          <cell r="AS30" t="str">
            <v>鉄筋構造物</v>
          </cell>
          <cell r="AT30" t="str">
            <v>一般養生</v>
          </cell>
          <cell r="AV30" t="str">
            <v>ｍ3</v>
          </cell>
          <cell r="AW30">
            <v>375</v>
          </cell>
          <cell r="AX30" t="str">
            <v>簡S0154 P.63</v>
          </cell>
          <cell r="AZ30" t="str">
            <v>M0001</v>
          </cell>
          <cell r="BB30" t="str">
            <v>バックホウ損料</v>
          </cell>
          <cell r="BC30" t="str">
            <v>油圧ｸﾛｰﾗ型 0.60m3</v>
          </cell>
          <cell r="BD30" t="str">
            <v>損料補正値=1.00</v>
          </cell>
          <cell r="BE30" t="str">
            <v>供用</v>
          </cell>
          <cell r="BF30" t="str">
            <v>日</v>
          </cell>
          <cell r="BG30">
            <v>18000</v>
          </cell>
          <cell r="BH30" t="str">
            <v>機損 5-5 1234</v>
          </cell>
        </row>
        <row r="31">
          <cell r="AP31" t="str">
            <v>S0154-3</v>
          </cell>
          <cell r="AR31" t="str">
            <v>コンクリート養生工</v>
          </cell>
          <cell r="AT31" t="str">
            <v>小型構造物,一般養生</v>
          </cell>
          <cell r="AV31" t="str">
            <v>ｍ3</v>
          </cell>
          <cell r="AW31">
            <v>1630</v>
          </cell>
          <cell r="AX31" t="str">
            <v>簡S0154 P.63</v>
          </cell>
          <cell r="AZ31" t="str">
            <v>M0002</v>
          </cell>
          <cell r="BB31" t="str">
            <v>バックホウ損料</v>
          </cell>
          <cell r="BC31" t="str">
            <v>油圧ｸﾛｰﾗ型 0.60m3</v>
          </cell>
          <cell r="BD31" t="str">
            <v>損料補正値=1.10</v>
          </cell>
          <cell r="BE31" t="str">
            <v>供用</v>
          </cell>
          <cell r="BF31" t="str">
            <v>日</v>
          </cell>
          <cell r="BG31">
            <v>18800</v>
          </cell>
          <cell r="BH31" t="str">
            <v>機損 5-5 1234</v>
          </cell>
        </row>
        <row r="32">
          <cell r="AP32" t="str">
            <v>S0154-3</v>
          </cell>
          <cell r="AR32" t="str">
            <v>コンクリート養生工</v>
          </cell>
          <cell r="AS32" t="str">
            <v>小型構造物</v>
          </cell>
          <cell r="AT32" t="str">
            <v>一般養生</v>
          </cell>
          <cell r="AV32" t="str">
            <v>ｍ3</v>
          </cell>
          <cell r="AW32">
            <v>1630</v>
          </cell>
          <cell r="AX32" t="str">
            <v>簡S0154 P.63</v>
          </cell>
          <cell r="AZ32" t="str">
            <v>M0003</v>
          </cell>
          <cell r="BB32" t="str">
            <v>バックホウ損料</v>
          </cell>
          <cell r="BC32" t="str">
            <v>油圧ｸﾛｰﾗ型 0.60m3</v>
          </cell>
          <cell r="BD32" t="str">
            <v>損料補正値=1.25</v>
          </cell>
          <cell r="BE32" t="str">
            <v>供用</v>
          </cell>
          <cell r="BF32" t="str">
            <v>日</v>
          </cell>
          <cell r="BG32">
            <v>20000</v>
          </cell>
          <cell r="BH32" t="str">
            <v>機損 5-5 1234</v>
          </cell>
        </row>
        <row r="33">
          <cell r="AP33" t="str">
            <v>S0154-4</v>
          </cell>
          <cell r="AR33" t="str">
            <v>コンクリート養生工</v>
          </cell>
          <cell r="AS33" t="str">
            <v>無筋構造物</v>
          </cell>
          <cell r="AT33" t="str">
            <v>ジェットヒータ養生</v>
          </cell>
          <cell r="AV33" t="str">
            <v>ｍ3</v>
          </cell>
          <cell r="AW33">
            <v>2851</v>
          </cell>
          <cell r="AX33" t="str">
            <v>簡S0154 P.63</v>
          </cell>
          <cell r="AZ33" t="str">
            <v>M0004</v>
          </cell>
          <cell r="BB33" t="str">
            <v>バックホウ損料</v>
          </cell>
          <cell r="BC33" t="str">
            <v>油圧ｸﾛｰﾗ型 0.60m3</v>
          </cell>
          <cell r="BD33" t="str">
            <v>損料補正値=1.00</v>
          </cell>
          <cell r="BF33" t="str">
            <v>時間</v>
          </cell>
          <cell r="BG33">
            <v>4510</v>
          </cell>
          <cell r="BH33" t="str">
            <v>機損 5-5 1234</v>
          </cell>
        </row>
        <row r="34">
          <cell r="AP34" t="str">
            <v>S0154-5</v>
          </cell>
          <cell r="AR34" t="str">
            <v>コンクリート養生工</v>
          </cell>
          <cell r="AS34" t="str">
            <v>鉄筋構造物</v>
          </cell>
          <cell r="AT34" t="str">
            <v>ジェットヒータ養生</v>
          </cell>
          <cell r="AV34" t="str">
            <v>ｍ3</v>
          </cell>
          <cell r="AW34">
            <v>1560</v>
          </cell>
          <cell r="AX34" t="str">
            <v>簡S0154 P.63</v>
          </cell>
          <cell r="AZ34" t="str">
            <v>M0005</v>
          </cell>
          <cell r="BB34" t="str">
            <v>バックホウ損料</v>
          </cell>
          <cell r="BC34" t="str">
            <v>油圧ｸﾛｰﾗ型 0.60m3</v>
          </cell>
          <cell r="BD34" t="str">
            <v>損料補正値=1.10</v>
          </cell>
          <cell r="BF34" t="str">
            <v>時間</v>
          </cell>
          <cell r="BG34">
            <v>4700</v>
          </cell>
          <cell r="BH34" t="str">
            <v>機損 5-5 1234</v>
          </cell>
        </row>
        <row r="35">
          <cell r="AP35" t="str">
            <v>S0154-6</v>
          </cell>
          <cell r="AR35" t="str">
            <v>コンクリート養生工</v>
          </cell>
          <cell r="AS35" t="str">
            <v>小型構造物</v>
          </cell>
          <cell r="AT35" t="str">
            <v>ジェットヒータ養生</v>
          </cell>
          <cell r="AV35" t="str">
            <v>ｍ3</v>
          </cell>
          <cell r="AW35">
            <v>8384</v>
          </cell>
          <cell r="AX35" t="str">
            <v>簡S0154 P.63</v>
          </cell>
          <cell r="AZ35" t="str">
            <v>M0006</v>
          </cell>
          <cell r="BB35" t="str">
            <v>バックホウ損料</v>
          </cell>
          <cell r="BC35" t="str">
            <v>油圧ｸﾛｰﾗ型 0.60m3</v>
          </cell>
          <cell r="BD35" t="str">
            <v>損料補正値=1.25</v>
          </cell>
          <cell r="BF35" t="str">
            <v>時間</v>
          </cell>
          <cell r="BG35">
            <v>4990</v>
          </cell>
          <cell r="BH35" t="str">
            <v>機損 5-5 1234</v>
          </cell>
        </row>
        <row r="36">
          <cell r="AP36" t="str">
            <v>S0154-7</v>
          </cell>
          <cell r="AR36" t="str">
            <v>コンクリート養生工</v>
          </cell>
          <cell r="AS36" t="str">
            <v>無筋構造物</v>
          </cell>
          <cell r="AT36" t="str">
            <v>連炭養生</v>
          </cell>
          <cell r="AV36" t="str">
            <v>ｍ3</v>
          </cell>
          <cell r="AW36">
            <v>1901</v>
          </cell>
          <cell r="AX36" t="str">
            <v>簡S0154 P.63</v>
          </cell>
          <cell r="AZ36" t="str">
            <v>M0011</v>
          </cell>
          <cell r="BB36" t="str">
            <v>バックホウ損料</v>
          </cell>
          <cell r="BC36" t="str">
            <v>油圧ｸﾛｰﾗ型 0.35m3</v>
          </cell>
          <cell r="BD36" t="str">
            <v>損料補正値=1.00</v>
          </cell>
          <cell r="BE36" t="str">
            <v>供用</v>
          </cell>
          <cell r="BF36" t="str">
            <v>日</v>
          </cell>
          <cell r="BG36">
            <v>10200</v>
          </cell>
          <cell r="BH36" t="str">
            <v>機損 5-5 1231</v>
          </cell>
        </row>
        <row r="37">
          <cell r="AP37" t="str">
            <v>S0154-8</v>
          </cell>
          <cell r="AR37" t="str">
            <v>コンクリート養生工</v>
          </cell>
          <cell r="AS37" t="str">
            <v>鉄筋構造物</v>
          </cell>
          <cell r="AT37" t="str">
            <v>連炭養生</v>
          </cell>
          <cell r="AV37" t="str">
            <v>ｍ3</v>
          </cell>
          <cell r="AW37">
            <v>1266</v>
          </cell>
          <cell r="AX37" t="str">
            <v>簡S0154 P.63</v>
          </cell>
          <cell r="AZ37" t="str">
            <v>M0012</v>
          </cell>
          <cell r="BB37" t="str">
            <v>バックホウ損料</v>
          </cell>
          <cell r="BC37" t="str">
            <v>油圧ｸﾛｰﾗ型 0.35m3</v>
          </cell>
          <cell r="BD37" t="str">
            <v>損料補正値=1.10</v>
          </cell>
          <cell r="BE37" t="str">
            <v>供用</v>
          </cell>
          <cell r="BF37" t="str">
            <v>日</v>
          </cell>
          <cell r="BG37">
            <v>10700</v>
          </cell>
          <cell r="BH37" t="str">
            <v>機損 5-5 1231</v>
          </cell>
        </row>
        <row r="38">
          <cell r="AP38" t="str">
            <v>S0154-9</v>
          </cell>
          <cell r="AR38" t="str">
            <v>コンクリート養生工</v>
          </cell>
          <cell r="AS38" t="str">
            <v>小型構造物</v>
          </cell>
          <cell r="AT38" t="str">
            <v>連炭養生</v>
          </cell>
          <cell r="AV38" t="str">
            <v>ｍ3</v>
          </cell>
          <cell r="AW38">
            <v>4560</v>
          </cell>
          <cell r="AX38" t="str">
            <v>簡S0154 P.63</v>
          </cell>
          <cell r="AZ38" t="str">
            <v>M0013</v>
          </cell>
          <cell r="BB38" t="str">
            <v>バックホウ損料</v>
          </cell>
          <cell r="BC38" t="str">
            <v>油圧ｸﾛｰﾗ型 0.35m3</v>
          </cell>
          <cell r="BD38" t="str">
            <v>損料補正値=1.25</v>
          </cell>
          <cell r="BE38" t="str">
            <v>供用</v>
          </cell>
          <cell r="BF38" t="str">
            <v>日</v>
          </cell>
          <cell r="BG38">
            <v>11300</v>
          </cell>
          <cell r="BH38" t="str">
            <v>機損 5-5 1231</v>
          </cell>
        </row>
        <row r="39">
          <cell r="AP39" t="str">
            <v>S0413-1</v>
          </cell>
          <cell r="AR39" t="str">
            <v>舗装版切断工(単層)</v>
          </cell>
          <cell r="AS39" t="str">
            <v>ｱｽﾌｧﾙﾄ舗装,10㎝</v>
          </cell>
          <cell r="AT39" t="str">
            <v>手動式・走行式 30㎝</v>
          </cell>
          <cell r="AV39" t="str">
            <v>ｍ</v>
          </cell>
          <cell r="AW39">
            <v>375</v>
          </cell>
          <cell r="AX39" t="str">
            <v>簡S0413 P.65</v>
          </cell>
          <cell r="AZ39" t="str">
            <v>M0014</v>
          </cell>
          <cell r="BB39" t="str">
            <v>バックホウ損料</v>
          </cell>
          <cell r="BC39" t="str">
            <v>油圧ｸﾛｰﾗ型 0.35m3</v>
          </cell>
          <cell r="BD39" t="str">
            <v>損料補正値=1.00</v>
          </cell>
          <cell r="BF39" t="str">
            <v>時間</v>
          </cell>
          <cell r="BG39">
            <v>2560</v>
          </cell>
          <cell r="BH39" t="str">
            <v>機損 5-5 1231</v>
          </cell>
        </row>
        <row r="40">
          <cell r="AP40" t="str">
            <v>S0413-2</v>
          </cell>
          <cell r="AR40" t="str">
            <v>舗装版切断工(単層)</v>
          </cell>
          <cell r="AS40" t="str">
            <v>ｺﾝｸﾘｰﾄ舗装,10㎝</v>
          </cell>
          <cell r="AT40" t="str">
            <v>手動式・走行式 30㎝</v>
          </cell>
          <cell r="AV40" t="str">
            <v>ｍ</v>
          </cell>
          <cell r="AW40">
            <v>677</v>
          </cell>
          <cell r="AX40" t="str">
            <v>簡S0413 P.65</v>
          </cell>
          <cell r="AZ40" t="str">
            <v>M0015</v>
          </cell>
          <cell r="BB40" t="str">
            <v>バックホウ損料</v>
          </cell>
          <cell r="BC40" t="str">
            <v>油圧ｸﾛｰﾗ型 0.35m3</v>
          </cell>
          <cell r="BD40" t="str">
            <v>損料補正値=1.10</v>
          </cell>
          <cell r="BF40" t="str">
            <v>時間</v>
          </cell>
          <cell r="BG40">
            <v>2670</v>
          </cell>
          <cell r="BH40" t="str">
            <v>機損 5-5 1231</v>
          </cell>
        </row>
        <row r="41">
          <cell r="AP41" t="str">
            <v>S0413-3</v>
          </cell>
          <cell r="AR41" t="str">
            <v>舗装版切断工(単層)</v>
          </cell>
          <cell r="AS41" t="str">
            <v>ｺﾝｸﾘｰﾄ舗装, 5㎝</v>
          </cell>
          <cell r="AT41" t="str">
            <v>手動式・走行式 30㎝</v>
          </cell>
          <cell r="AV41" t="str">
            <v>ｍ</v>
          </cell>
          <cell r="AW41">
            <v>677</v>
          </cell>
          <cell r="AX41" t="str">
            <v>簡S0413 P.65</v>
          </cell>
          <cell r="AZ41" t="str">
            <v>M0016</v>
          </cell>
          <cell r="BB41" t="str">
            <v>バックホウ損料</v>
          </cell>
          <cell r="BC41" t="str">
            <v>油圧ｸﾛｰﾗ型 0.35m3</v>
          </cell>
          <cell r="BD41" t="str">
            <v>損料補正値=1.25</v>
          </cell>
          <cell r="BF41" t="str">
            <v>時間</v>
          </cell>
          <cell r="BG41">
            <v>2840</v>
          </cell>
          <cell r="BH41" t="str">
            <v>機損 5-5 1231</v>
          </cell>
        </row>
        <row r="42">
          <cell r="AP42" t="str">
            <v>S0413-4</v>
          </cell>
          <cell r="AR42" t="str">
            <v>舗装版切断工(単層)</v>
          </cell>
          <cell r="AS42" t="str">
            <v>ｱｽﾌｧﾙﾄ舗装,15㎝</v>
          </cell>
          <cell r="AT42" t="str">
            <v>手動式・走行式 40㎝</v>
          </cell>
          <cell r="AV42" t="str">
            <v>ｍ</v>
          </cell>
          <cell r="AW42">
            <v>507</v>
          </cell>
          <cell r="AX42" t="str">
            <v>簡S0413 P.65</v>
          </cell>
          <cell r="AZ42" t="str">
            <v>M0021</v>
          </cell>
          <cell r="BB42" t="str">
            <v>バックホウ損料</v>
          </cell>
          <cell r="BC42" t="str">
            <v>油圧ｸﾛｰﾗ型 0.20m3</v>
          </cell>
          <cell r="BD42" t="str">
            <v>損料補正値=1.00</v>
          </cell>
          <cell r="BE42" t="str">
            <v>供用</v>
          </cell>
          <cell r="BF42" t="str">
            <v>日</v>
          </cell>
          <cell r="BG42">
            <v>7860</v>
          </cell>
          <cell r="BH42" t="str">
            <v>機損 5-5 1230</v>
          </cell>
        </row>
        <row r="43">
          <cell r="AP43" t="str">
            <v>S0413-5</v>
          </cell>
          <cell r="AR43" t="str">
            <v>舗装版切断工(単層)</v>
          </cell>
          <cell r="AS43" t="str">
            <v>ｺﾝｸﾘｰﾄ舗装,15㎝</v>
          </cell>
          <cell r="AT43" t="str">
            <v>手動式・走行式 40㎝</v>
          </cell>
          <cell r="AV43" t="str">
            <v>ｍ</v>
          </cell>
          <cell r="AW43">
            <v>1024</v>
          </cell>
          <cell r="AX43" t="str">
            <v>簡S0413 P.65</v>
          </cell>
          <cell r="AZ43" t="str">
            <v>M0022</v>
          </cell>
          <cell r="BB43" t="str">
            <v>バックホウ損料</v>
          </cell>
          <cell r="BC43" t="str">
            <v>油圧ｸﾛｰﾗ型 0.20m3</v>
          </cell>
          <cell r="BD43" t="str">
            <v>損料補正値=1.10</v>
          </cell>
          <cell r="BE43" t="str">
            <v>供用</v>
          </cell>
          <cell r="BF43" t="str">
            <v>日</v>
          </cell>
          <cell r="BG43">
            <v>8200</v>
          </cell>
          <cell r="BH43" t="str">
            <v>機損 5-5 1230</v>
          </cell>
        </row>
        <row r="44">
          <cell r="AP44" t="str">
            <v>S4511-1</v>
          </cell>
          <cell r="AR44" t="str">
            <v>バックホウ運転</v>
          </cell>
          <cell r="AS44" t="str">
            <v>油圧ｸﾛｰﾗ 0.20m3,砂質土</v>
          </cell>
          <cell r="AT44" t="str">
            <v>損料補正値=1.00</v>
          </cell>
          <cell r="AV44" t="str">
            <v>時間</v>
          </cell>
          <cell r="AW44">
            <v>7262</v>
          </cell>
          <cell r="AX44" t="str">
            <v>簡S4511 P.66</v>
          </cell>
          <cell r="AZ44" t="str">
            <v>M0023</v>
          </cell>
          <cell r="BB44" t="str">
            <v>バックホウ損料</v>
          </cell>
          <cell r="BC44" t="str">
            <v>油圧ｸﾛｰﾗ型 0.20m3</v>
          </cell>
          <cell r="BD44" t="str">
            <v>損料補正値=1.25</v>
          </cell>
          <cell r="BE44" t="str">
            <v>供用</v>
          </cell>
          <cell r="BF44" t="str">
            <v>日</v>
          </cell>
          <cell r="BG44">
            <v>8700</v>
          </cell>
          <cell r="BH44" t="str">
            <v>機損 5-5 1230</v>
          </cell>
        </row>
        <row r="45">
          <cell r="AP45" t="str">
            <v>S4511-2</v>
          </cell>
          <cell r="AR45" t="str">
            <v>バックホウ運転</v>
          </cell>
          <cell r="AS45" t="str">
            <v>油圧ｸﾛｰﾗ 0.20m3,軟岩(1)</v>
          </cell>
          <cell r="AT45" t="str">
            <v>損料補正値=1.10</v>
          </cell>
          <cell r="AV45" t="str">
            <v>時間</v>
          </cell>
          <cell r="AW45">
            <v>7352</v>
          </cell>
          <cell r="AX45" t="str">
            <v>簡S4511 P.66</v>
          </cell>
          <cell r="AZ45" t="str">
            <v>M0024</v>
          </cell>
          <cell r="BB45" t="str">
            <v>バックホウ損料</v>
          </cell>
          <cell r="BC45" t="str">
            <v>油圧ｸﾛｰﾗ型 0.20m3</v>
          </cell>
          <cell r="BD45" t="str">
            <v>損料補正値=1.00</v>
          </cell>
          <cell r="BF45" t="str">
            <v>時間</v>
          </cell>
          <cell r="BG45">
            <v>1970</v>
          </cell>
          <cell r="BH45" t="str">
            <v>機損 5-5 1230</v>
          </cell>
        </row>
        <row r="46">
          <cell r="AP46" t="str">
            <v>S4511-3</v>
          </cell>
          <cell r="AR46" t="str">
            <v>バックホウ運転</v>
          </cell>
          <cell r="AS46" t="str">
            <v>油圧ｸﾛｰﾗ 0.20m3,中硬岩</v>
          </cell>
          <cell r="AT46" t="str">
            <v>損料補正値=1.25</v>
          </cell>
          <cell r="AV46" t="str">
            <v>時間</v>
          </cell>
          <cell r="AW46">
            <v>7482</v>
          </cell>
          <cell r="AX46" t="str">
            <v>簡S4511 P.66</v>
          </cell>
          <cell r="AZ46" t="str">
            <v>M0025</v>
          </cell>
          <cell r="BB46" t="str">
            <v>バックホウ損料</v>
          </cell>
          <cell r="BC46" t="str">
            <v>油圧ｸﾛｰﾗ型 0.20m3</v>
          </cell>
          <cell r="BD46" t="str">
            <v>損料補正値=1.10</v>
          </cell>
          <cell r="BF46" t="str">
            <v>時間</v>
          </cell>
          <cell r="BG46">
            <v>2050</v>
          </cell>
          <cell r="BH46" t="str">
            <v>機損 5-5 1230</v>
          </cell>
        </row>
        <row r="47">
          <cell r="AP47" t="str">
            <v>S4511-4</v>
          </cell>
          <cell r="AR47" t="str">
            <v>バックホウ運転</v>
          </cell>
          <cell r="AS47" t="str">
            <v>油圧ｸﾛｰﾗ 0.35m3,砂質土</v>
          </cell>
          <cell r="AT47" t="str">
            <v>損料補正値=1.00</v>
          </cell>
          <cell r="AV47" t="str">
            <v>時間</v>
          </cell>
          <cell r="AW47">
            <v>8094</v>
          </cell>
          <cell r="AX47" t="str">
            <v>簡S4511 P.66</v>
          </cell>
          <cell r="AZ47" t="str">
            <v>M0026</v>
          </cell>
          <cell r="BB47" t="str">
            <v>バックホウ損料</v>
          </cell>
          <cell r="BC47" t="str">
            <v>油圧ｸﾛｰﾗ型 0.20m3</v>
          </cell>
          <cell r="BD47" t="str">
            <v>損料補正値=1.25</v>
          </cell>
          <cell r="BF47" t="str">
            <v>時間</v>
          </cell>
          <cell r="BG47">
            <v>2180</v>
          </cell>
          <cell r="BH47" t="str">
            <v>機損 5-5 1230</v>
          </cell>
        </row>
        <row r="48">
          <cell r="AP48" t="str">
            <v>S4511-5</v>
          </cell>
          <cell r="AR48" t="str">
            <v>バックホウ運転</v>
          </cell>
          <cell r="AS48" t="str">
            <v>油圧ｸﾛｰﾗ 0.35m3,軟岩(1)</v>
          </cell>
          <cell r="AT48" t="str">
            <v>損料補正値=1.10</v>
          </cell>
          <cell r="AV48" t="str">
            <v>時間</v>
          </cell>
          <cell r="AW48">
            <v>8204</v>
          </cell>
          <cell r="AX48" t="str">
            <v>簡S4511 P.66</v>
          </cell>
          <cell r="AZ48" t="str">
            <v>M0031</v>
          </cell>
          <cell r="BB48" t="str">
            <v>バックホウ損料</v>
          </cell>
          <cell r="BC48" t="str">
            <v>油圧ｸﾛｰﾗ型 0.10m3</v>
          </cell>
          <cell r="BD48" t="str">
            <v>損料補正値=1.00</v>
          </cell>
          <cell r="BE48" t="str">
            <v>供用</v>
          </cell>
          <cell r="BF48" t="str">
            <v>日</v>
          </cell>
          <cell r="BG48">
            <v>6830</v>
          </cell>
          <cell r="BH48" t="str">
            <v>機損 5-4 1143</v>
          </cell>
        </row>
        <row r="49">
          <cell r="AP49" t="str">
            <v>S4511-6</v>
          </cell>
          <cell r="AR49" t="str">
            <v>バックホウ運転</v>
          </cell>
          <cell r="AS49" t="str">
            <v>油圧ｸﾛｰﾗ 0.35m3,軟岩(2)</v>
          </cell>
          <cell r="AT49" t="str">
            <v>損料補正値=1.25</v>
          </cell>
          <cell r="AV49" t="str">
            <v>時間</v>
          </cell>
          <cell r="AW49">
            <v>8204</v>
          </cell>
          <cell r="AX49" t="str">
            <v>簡S4511 P.66</v>
          </cell>
          <cell r="AZ49" t="str">
            <v>M0032</v>
          </cell>
          <cell r="BB49" t="str">
            <v>バックホウ損料</v>
          </cell>
          <cell r="BC49" t="str">
            <v>油圧ｸﾛｰﾗ型 0.10m3</v>
          </cell>
          <cell r="BD49" t="str">
            <v>損料補正値=1.10</v>
          </cell>
          <cell r="BE49" t="str">
            <v>供用</v>
          </cell>
          <cell r="BF49" t="str">
            <v>日</v>
          </cell>
          <cell r="BG49">
            <v>7100</v>
          </cell>
          <cell r="BH49" t="str">
            <v>機損 5-4 1143</v>
          </cell>
        </row>
        <row r="50">
          <cell r="AP50" t="str">
            <v>S4511-7</v>
          </cell>
          <cell r="AR50" t="str">
            <v>バックホウ運転</v>
          </cell>
          <cell r="AS50" t="str">
            <v>油圧ｸﾛｰﾗ 0.60m3,砂質土</v>
          </cell>
          <cell r="AT50" t="str">
            <v>損料補正値=1.00</v>
          </cell>
          <cell r="AV50" t="str">
            <v>時間</v>
          </cell>
          <cell r="AW50">
            <v>10607</v>
          </cell>
          <cell r="AX50" t="str">
            <v>簡S4511 P.66</v>
          </cell>
          <cell r="AZ50" t="str">
            <v>M0033</v>
          </cell>
          <cell r="BB50" t="str">
            <v>バックホウ損料</v>
          </cell>
          <cell r="BC50" t="str">
            <v>油圧ｸﾛｰﾗ型 0.10m3</v>
          </cell>
          <cell r="BD50" t="str">
            <v>損料補正値=1.25</v>
          </cell>
          <cell r="BE50" t="str">
            <v>供用</v>
          </cell>
          <cell r="BF50" t="str">
            <v>日</v>
          </cell>
          <cell r="BG50">
            <v>7510</v>
          </cell>
          <cell r="BH50" t="str">
            <v>機損 5-4 1143</v>
          </cell>
        </row>
        <row r="51">
          <cell r="AP51" t="str">
            <v>S4511-8</v>
          </cell>
          <cell r="AR51" t="str">
            <v>バックホウ運転</v>
          </cell>
          <cell r="AS51" t="str">
            <v>油圧ｸﾛｰﾗ 0.60m3,軟岩(1)</v>
          </cell>
          <cell r="AT51" t="str">
            <v>損料補正値=1.10</v>
          </cell>
          <cell r="AV51" t="str">
            <v>時間</v>
          </cell>
          <cell r="AW51">
            <v>10797</v>
          </cell>
          <cell r="AX51" t="str">
            <v>簡S4511 P.67</v>
          </cell>
          <cell r="AZ51" t="str">
            <v>M0034</v>
          </cell>
          <cell r="BB51" t="str">
            <v>バックホウ損料</v>
          </cell>
          <cell r="BC51" t="str">
            <v>油圧ｸﾛｰﾗ型 0.10m3</v>
          </cell>
          <cell r="BD51" t="str">
            <v>損料補正値=1.00</v>
          </cell>
          <cell r="BF51" t="str">
            <v>時間</v>
          </cell>
          <cell r="BG51">
            <v>11800</v>
          </cell>
          <cell r="BH51" t="str">
            <v>機損 5-4 1143</v>
          </cell>
        </row>
        <row r="52">
          <cell r="AP52" t="str">
            <v>S4511-9</v>
          </cell>
          <cell r="AR52" t="str">
            <v>バックホウ運転</v>
          </cell>
          <cell r="AS52" t="str">
            <v>油圧ｸﾛｰﾗ 0.60m3,中硬岩</v>
          </cell>
          <cell r="AT52" t="str">
            <v>損料補正値=1.25</v>
          </cell>
          <cell r="AV52" t="str">
            <v>時間</v>
          </cell>
          <cell r="AW52">
            <v>11087</v>
          </cell>
          <cell r="AX52" t="str">
            <v>簡S4511 P.67</v>
          </cell>
          <cell r="AZ52" t="str">
            <v>M0035</v>
          </cell>
          <cell r="BB52" t="str">
            <v>バックホウ損料</v>
          </cell>
          <cell r="BC52" t="str">
            <v>油圧ｸﾛｰﾗ型 0.10m3</v>
          </cell>
          <cell r="BD52" t="str">
            <v>損料補正値=1.10</v>
          </cell>
          <cell r="BF52" t="str">
            <v>時間</v>
          </cell>
          <cell r="BG52">
            <v>12300</v>
          </cell>
          <cell r="BH52" t="str">
            <v>機損 5-4 1143</v>
          </cell>
        </row>
        <row r="53">
          <cell r="AP53" t="str">
            <v>S4525-1</v>
          </cell>
          <cell r="AR53" t="str">
            <v>大型ブレーカ運転</v>
          </cell>
          <cell r="AS53" t="str">
            <v>600～800㎏ 軟岩(1)</v>
          </cell>
          <cell r="AT53" t="str">
            <v>損料補正値=1.10</v>
          </cell>
          <cell r="AV53" t="str">
            <v>時間</v>
          </cell>
          <cell r="AW53">
            <v>12903</v>
          </cell>
          <cell r="AX53" t="str">
            <v>簡S4525 P.67</v>
          </cell>
          <cell r="AZ53" t="str">
            <v>M0036</v>
          </cell>
          <cell r="BB53" t="str">
            <v>バックホウ損料</v>
          </cell>
          <cell r="BC53" t="str">
            <v>油圧ｸﾛｰﾗ型 0.10m3</v>
          </cell>
          <cell r="BD53" t="str">
            <v>損料補正値=1.25</v>
          </cell>
          <cell r="BF53" t="str">
            <v>時間</v>
          </cell>
          <cell r="BG53">
            <v>13000</v>
          </cell>
          <cell r="BH53" t="str">
            <v>機損 5-4 1143</v>
          </cell>
        </row>
        <row r="54">
          <cell r="AP54" t="str">
            <v>S4525-2</v>
          </cell>
          <cell r="AR54" t="str">
            <v>大型ブレーカ運転</v>
          </cell>
          <cell r="AS54" t="str">
            <v>600～800㎏ 軟岩(2)</v>
          </cell>
          <cell r="AT54" t="str">
            <v>損料補正値=1.25</v>
          </cell>
          <cell r="AV54" t="str">
            <v>時間</v>
          </cell>
          <cell r="AW54">
            <v>12903</v>
          </cell>
          <cell r="AX54" t="str">
            <v>簡S4525 P.67</v>
          </cell>
          <cell r="AZ54" t="str">
            <v>M0041</v>
          </cell>
          <cell r="BB54" t="str">
            <v>ダンプトラック損料</v>
          </cell>
          <cell r="BC54" t="str">
            <v>積載重量 10t</v>
          </cell>
          <cell r="BD54" t="str">
            <v>損料補正値=1.00</v>
          </cell>
          <cell r="BE54" t="str">
            <v>供用</v>
          </cell>
          <cell r="BF54" t="str">
            <v>日</v>
          </cell>
          <cell r="BG54">
            <v>14400</v>
          </cell>
          <cell r="BH54" t="str">
            <v>機損 5-14 1304</v>
          </cell>
        </row>
        <row r="55">
          <cell r="AP55" t="str">
            <v>S4525-3</v>
          </cell>
          <cell r="AR55" t="str">
            <v>大型ブレーカ運転</v>
          </cell>
          <cell r="AS55" t="str">
            <v>1300㎏ 軟岩(1)</v>
          </cell>
          <cell r="AT55" t="str">
            <v>損料補正値=1.10</v>
          </cell>
          <cell r="AV55" t="str">
            <v>時間</v>
          </cell>
          <cell r="AW55">
            <v>14235</v>
          </cell>
          <cell r="AX55" t="str">
            <v>簡S4525 P.67</v>
          </cell>
          <cell r="AZ55" t="str">
            <v>M0042</v>
          </cell>
          <cell r="BB55" t="str">
            <v>ダンプトラック損料</v>
          </cell>
          <cell r="BC55" t="str">
            <v>積載重量 10t</v>
          </cell>
          <cell r="BD55" t="str">
            <v>損料補正値=1.10</v>
          </cell>
          <cell r="BE55" t="str">
            <v>供用</v>
          </cell>
          <cell r="BF55" t="str">
            <v>日</v>
          </cell>
          <cell r="BG55">
            <v>1500</v>
          </cell>
          <cell r="BH55" t="str">
            <v>機損 5-14 1304</v>
          </cell>
        </row>
        <row r="56">
          <cell r="AP56" t="str">
            <v>S4525-4</v>
          </cell>
          <cell r="AR56" t="str">
            <v>大型ブレーカ運転</v>
          </cell>
          <cell r="AS56" t="str">
            <v>1300㎏ 軟岩(2)</v>
          </cell>
          <cell r="AT56" t="str">
            <v>損料補正値=1.25</v>
          </cell>
          <cell r="AV56" t="str">
            <v>時間</v>
          </cell>
          <cell r="AW56">
            <v>14235</v>
          </cell>
          <cell r="AX56" t="str">
            <v>簡S4525 P.67</v>
          </cell>
          <cell r="AZ56" t="str">
            <v>M0043</v>
          </cell>
          <cell r="BB56" t="str">
            <v>ダンプトラック損料</v>
          </cell>
          <cell r="BC56" t="str">
            <v>積載重量 10t</v>
          </cell>
          <cell r="BD56" t="str">
            <v>損料補正値=1.25</v>
          </cell>
          <cell r="BE56" t="str">
            <v>供用</v>
          </cell>
          <cell r="BF56" t="str">
            <v>日</v>
          </cell>
          <cell r="BG56">
            <v>15900</v>
          </cell>
          <cell r="BH56" t="str">
            <v>機損 5-14 1304</v>
          </cell>
        </row>
        <row r="57">
          <cell r="AP57" t="str">
            <v>S4538-1</v>
          </cell>
          <cell r="AQ57" t="str">
            <v>ダンプトラック運転</v>
          </cell>
          <cell r="AR57" t="str">
            <v>（供用日)</v>
          </cell>
          <cell r="AT57" t="str">
            <v>10t,砂質土,良好</v>
          </cell>
          <cell r="AV57" t="str">
            <v>日</v>
          </cell>
          <cell r="AW57">
            <v>47458</v>
          </cell>
          <cell r="AX57" t="str">
            <v>簡S4538 P.67</v>
          </cell>
          <cell r="AZ57" t="str">
            <v>M0044</v>
          </cell>
          <cell r="BB57" t="str">
            <v>ダンプトラック損料</v>
          </cell>
          <cell r="BC57" t="str">
            <v>積載重量 10t</v>
          </cell>
          <cell r="BD57" t="str">
            <v>損料補正値=1.00</v>
          </cell>
          <cell r="BF57" t="str">
            <v>時間</v>
          </cell>
          <cell r="BG57">
            <v>2890</v>
          </cell>
          <cell r="BH57" t="str">
            <v>機損 5-14 1304</v>
          </cell>
        </row>
        <row r="58">
          <cell r="AP58" t="str">
            <v>S4538-2</v>
          </cell>
          <cell r="AQ58" t="str">
            <v>ダンプトラック運転</v>
          </cell>
          <cell r="AR58" t="str">
            <v>（供用日)</v>
          </cell>
          <cell r="AS58" t="str">
            <v>10t,良好</v>
          </cell>
          <cell r="AT58" t="str">
            <v>岩石補正 +0.10</v>
          </cell>
          <cell r="AV58" t="str">
            <v>日</v>
          </cell>
          <cell r="AW58">
            <v>48202</v>
          </cell>
          <cell r="AX58" t="str">
            <v>簡S4538 P.67</v>
          </cell>
          <cell r="AZ58" t="str">
            <v>M0045</v>
          </cell>
          <cell r="BB58" t="str">
            <v>ダンプトラック損料</v>
          </cell>
          <cell r="BC58" t="str">
            <v>積載重量 10t</v>
          </cell>
          <cell r="BD58" t="str">
            <v>損料補正値=1.10</v>
          </cell>
          <cell r="BF58" t="str">
            <v>時間</v>
          </cell>
          <cell r="BG58">
            <v>3010</v>
          </cell>
          <cell r="BH58" t="str">
            <v>機損 5-14 1304</v>
          </cell>
        </row>
        <row r="59">
          <cell r="AP59" t="str">
            <v>S4538-3</v>
          </cell>
          <cell r="AQ59" t="str">
            <v>ダンプトラック運転</v>
          </cell>
          <cell r="AR59" t="str">
            <v>（供用日)</v>
          </cell>
          <cell r="AT59" t="str">
            <v>10t,中硬岩,良好</v>
          </cell>
          <cell r="AV59" t="str">
            <v>日</v>
          </cell>
          <cell r="AW59">
            <v>49318</v>
          </cell>
          <cell r="AX59" t="str">
            <v>簡S4538 P.68</v>
          </cell>
          <cell r="AZ59" t="str">
            <v>M0046</v>
          </cell>
          <cell r="BB59" t="str">
            <v>ダンプトラック損料</v>
          </cell>
          <cell r="BC59" t="str">
            <v>積載重量 10t</v>
          </cell>
          <cell r="BD59" t="str">
            <v>損料補正値=1.25</v>
          </cell>
          <cell r="BF59" t="str">
            <v>時間</v>
          </cell>
          <cell r="BG59">
            <v>3190</v>
          </cell>
          <cell r="BH59" t="str">
            <v>機損 5-14 1304</v>
          </cell>
        </row>
        <row r="60">
          <cell r="AP60" t="str">
            <v>S4538-4</v>
          </cell>
          <cell r="AQ60" t="str">
            <v>ダンプトラック運転</v>
          </cell>
          <cell r="AR60" t="str">
            <v>（供用日)</v>
          </cell>
          <cell r="AT60" t="str">
            <v>4t,砂質土,良好</v>
          </cell>
          <cell r="AV60" t="str">
            <v>日</v>
          </cell>
          <cell r="AW60">
            <v>30668</v>
          </cell>
          <cell r="AX60" t="str">
            <v>簡S4538 P.68</v>
          </cell>
          <cell r="AZ60" t="str">
            <v>M0051</v>
          </cell>
          <cell r="BB60" t="str">
            <v>ダンプトラック損料</v>
          </cell>
          <cell r="BC60" t="str">
            <v>積載重量 4t</v>
          </cell>
          <cell r="BD60" t="str">
            <v>損料補正値=1.00</v>
          </cell>
          <cell r="BE60" t="str">
            <v>供用</v>
          </cell>
          <cell r="BF60" t="str">
            <v>日</v>
          </cell>
          <cell r="BG60">
            <v>5620</v>
          </cell>
          <cell r="BH60" t="str">
            <v>機損 5-14 1301</v>
          </cell>
        </row>
        <row r="61">
          <cell r="AP61" t="str">
            <v>S4538-5</v>
          </cell>
          <cell r="AQ61" t="str">
            <v>ダンプトラック運転</v>
          </cell>
          <cell r="AR61" t="str">
            <v>（供用日)</v>
          </cell>
          <cell r="AS61" t="str">
            <v>4t,良好</v>
          </cell>
          <cell r="AT61" t="str">
            <v>岩石補正 +0.10</v>
          </cell>
          <cell r="AV61" t="str">
            <v>日</v>
          </cell>
          <cell r="AW61">
            <v>30946</v>
          </cell>
          <cell r="AX61" t="str">
            <v>簡S4538 P.68</v>
          </cell>
          <cell r="AZ61" t="str">
            <v>M0052</v>
          </cell>
          <cell r="BB61" t="str">
            <v>ダンプトラック損料</v>
          </cell>
          <cell r="BC61" t="str">
            <v>積載重量 4t</v>
          </cell>
          <cell r="BD61" t="str">
            <v>損料補正値=1.10</v>
          </cell>
          <cell r="BE61" t="str">
            <v>供用</v>
          </cell>
          <cell r="BF61" t="str">
            <v>日</v>
          </cell>
          <cell r="BG61">
            <v>5860</v>
          </cell>
          <cell r="BH61" t="str">
            <v>機損 5-14 1301</v>
          </cell>
        </row>
        <row r="62">
          <cell r="AP62" t="str">
            <v>S4538-6</v>
          </cell>
          <cell r="AQ62" t="str">
            <v>ダンプトラック運転</v>
          </cell>
          <cell r="AR62" t="str">
            <v>（供用日)</v>
          </cell>
          <cell r="AT62" t="str">
            <v>4t,中硬岩,良好</v>
          </cell>
          <cell r="AV62" t="str">
            <v>日</v>
          </cell>
          <cell r="AW62">
            <v>31341</v>
          </cell>
          <cell r="AX62" t="str">
            <v>簡S4538 P.68</v>
          </cell>
          <cell r="AZ62" t="str">
            <v>M0053</v>
          </cell>
          <cell r="BB62" t="str">
            <v>ダンプトラック損料</v>
          </cell>
          <cell r="BC62" t="str">
            <v>積載重量 4t</v>
          </cell>
          <cell r="BD62" t="str">
            <v>損料補正値=1.25</v>
          </cell>
          <cell r="BE62" t="str">
            <v>供用</v>
          </cell>
          <cell r="BF62" t="str">
            <v>日</v>
          </cell>
          <cell r="BG62">
            <v>6200</v>
          </cell>
          <cell r="BH62" t="str">
            <v>機損 5-14 1301</v>
          </cell>
        </row>
        <row r="63">
          <cell r="AP63" t="str">
            <v>S4538-7</v>
          </cell>
          <cell r="AQ63" t="str">
            <v>ダンプトラック運転</v>
          </cell>
          <cell r="AR63" t="str">
            <v>（供用日)</v>
          </cell>
          <cell r="AT63" t="str">
            <v>2t,砂質土,良好</v>
          </cell>
          <cell r="AV63" t="str">
            <v>日</v>
          </cell>
          <cell r="AW63">
            <v>27500</v>
          </cell>
          <cell r="AX63" t="str">
            <v>簡S4538 P.68</v>
          </cell>
          <cell r="AZ63" t="str">
            <v>M0054</v>
          </cell>
          <cell r="BB63" t="str">
            <v>ダンプトラック損料</v>
          </cell>
          <cell r="BC63" t="str">
            <v>積載重量 4t</v>
          </cell>
          <cell r="BD63" t="str">
            <v>損料補正値=1.00</v>
          </cell>
          <cell r="BF63" t="str">
            <v>時間</v>
          </cell>
          <cell r="BG63">
            <v>1130</v>
          </cell>
          <cell r="BH63" t="str">
            <v>機損 5-14 1301</v>
          </cell>
        </row>
        <row r="64">
          <cell r="AP64" t="str">
            <v>S4538-8</v>
          </cell>
          <cell r="AQ64" t="str">
            <v>ダンプトラック運転</v>
          </cell>
          <cell r="AR64" t="str">
            <v>（供用日)</v>
          </cell>
          <cell r="AS64" t="str">
            <v>2t,良好</v>
          </cell>
          <cell r="AT64" t="str">
            <v>岩石補正 +0.10</v>
          </cell>
          <cell r="AV64" t="str">
            <v>日</v>
          </cell>
          <cell r="AW64">
            <v>27676</v>
          </cell>
          <cell r="AX64" t="str">
            <v>簡S4538 P.68</v>
          </cell>
          <cell r="AZ64" t="str">
            <v>M0055</v>
          </cell>
          <cell r="BB64" t="str">
            <v>ダンプトラック損料</v>
          </cell>
          <cell r="BC64" t="str">
            <v>積載重量 4t</v>
          </cell>
          <cell r="BD64" t="str">
            <v>損料補正値=1.10</v>
          </cell>
          <cell r="BF64" t="str">
            <v>時間</v>
          </cell>
          <cell r="BG64">
            <v>1180</v>
          </cell>
          <cell r="BH64" t="str">
            <v>機損 5-14 1301</v>
          </cell>
        </row>
        <row r="65">
          <cell r="AP65" t="str">
            <v>S4538-9</v>
          </cell>
          <cell r="AQ65" t="str">
            <v>ダンプトラック運転</v>
          </cell>
          <cell r="AR65" t="str">
            <v>（供用日)</v>
          </cell>
          <cell r="AT65" t="str">
            <v>2t,中硬岩,良好</v>
          </cell>
          <cell r="AV65" t="str">
            <v>日</v>
          </cell>
          <cell r="AW65">
            <v>27922</v>
          </cell>
          <cell r="AX65" t="str">
            <v>簡S4538 P.68</v>
          </cell>
          <cell r="AZ65" t="str">
            <v>M0056</v>
          </cell>
          <cell r="BB65" t="str">
            <v>ダンプトラック損料</v>
          </cell>
          <cell r="BC65" t="str">
            <v>積載重量 4t</v>
          </cell>
          <cell r="BD65" t="str">
            <v>損料補正値=1.25</v>
          </cell>
          <cell r="BF65" t="str">
            <v>時間</v>
          </cell>
          <cell r="BG65">
            <v>1250</v>
          </cell>
          <cell r="BH65" t="str">
            <v>機損 5-14 1301</v>
          </cell>
        </row>
        <row r="66">
          <cell r="AP66" t="str">
            <v>S4540-1</v>
          </cell>
          <cell r="AR66" t="str">
            <v>トラック運転</v>
          </cell>
          <cell r="AT66" t="str">
            <v>2t</v>
          </cell>
          <cell r="AV66" t="str">
            <v>時間</v>
          </cell>
          <cell r="AW66">
            <v>5583</v>
          </cell>
          <cell r="AX66" t="str">
            <v>簡S4540 P.68</v>
          </cell>
          <cell r="AZ66" t="str">
            <v>M0061</v>
          </cell>
          <cell r="BB66" t="str">
            <v>ダンプトラック損料</v>
          </cell>
          <cell r="BC66" t="str">
            <v>積載重量 2t</v>
          </cell>
          <cell r="BD66" t="str">
            <v>損料補正値=1.00</v>
          </cell>
          <cell r="BE66" t="str">
            <v>供用</v>
          </cell>
          <cell r="BF66" t="str">
            <v>日</v>
          </cell>
          <cell r="BG66">
            <v>3480</v>
          </cell>
          <cell r="BH66" t="str">
            <v>機損 5-14 1300</v>
          </cell>
        </row>
        <row r="67">
          <cell r="AP67" t="str">
            <v>S4540-2</v>
          </cell>
          <cell r="AR67" t="str">
            <v>トラック運転</v>
          </cell>
          <cell r="AT67" t="str">
            <v>4～4.5t</v>
          </cell>
          <cell r="AV67" t="str">
            <v>時間</v>
          </cell>
          <cell r="AW67">
            <v>6400</v>
          </cell>
          <cell r="AX67" t="str">
            <v>簡S4540 P.68</v>
          </cell>
          <cell r="AZ67" t="str">
            <v>M0062</v>
          </cell>
          <cell r="BB67" t="str">
            <v>ダンプトラック損料</v>
          </cell>
          <cell r="BC67" t="str">
            <v>積載重量 2t</v>
          </cell>
          <cell r="BD67" t="str">
            <v>損料補正値=1.10</v>
          </cell>
          <cell r="BE67" t="str">
            <v>供用</v>
          </cell>
          <cell r="BF67" t="str">
            <v>日</v>
          </cell>
          <cell r="BG67">
            <v>3620</v>
          </cell>
          <cell r="BH67" t="str">
            <v>機損 5-14 1300</v>
          </cell>
        </row>
        <row r="68">
          <cell r="AP68" t="str">
            <v>S4540-3</v>
          </cell>
          <cell r="AR68" t="str">
            <v>トラック運転</v>
          </cell>
          <cell r="AT68" t="str">
            <v>11t</v>
          </cell>
          <cell r="AV68" t="str">
            <v>時間</v>
          </cell>
          <cell r="AW68">
            <v>9225</v>
          </cell>
          <cell r="AX68" t="str">
            <v>簡S4540 P.68</v>
          </cell>
          <cell r="AZ68" t="str">
            <v>M0063</v>
          </cell>
          <cell r="BB68" t="str">
            <v>ダンプトラック損料</v>
          </cell>
          <cell r="BC68" t="str">
            <v>積載重量 2t</v>
          </cell>
          <cell r="BD68" t="str">
            <v>損料補正値=1.25</v>
          </cell>
          <cell r="BE68" t="str">
            <v>供用</v>
          </cell>
          <cell r="BF68" t="str">
            <v>日</v>
          </cell>
          <cell r="BG68">
            <v>3830</v>
          </cell>
          <cell r="BH68" t="str">
            <v>機損 5-14 1300</v>
          </cell>
        </row>
        <row r="69">
          <cell r="AP69" t="str">
            <v>S4622-1</v>
          </cell>
          <cell r="AQ69" t="str">
            <v>モータグレーダ運転</v>
          </cell>
          <cell r="AR69" t="str">
            <v>（供用日)</v>
          </cell>
          <cell r="AV69" t="str">
            <v>日</v>
          </cell>
          <cell r="AW69">
            <v>59889</v>
          </cell>
          <cell r="AX69" t="str">
            <v>簡S4622 P.68</v>
          </cell>
          <cell r="AZ69" t="str">
            <v>M0064</v>
          </cell>
          <cell r="BB69" t="str">
            <v>ダンプトラック損料</v>
          </cell>
          <cell r="BC69" t="str">
            <v>積載重量 2t</v>
          </cell>
          <cell r="BD69" t="str">
            <v>損料補正値=1.00</v>
          </cell>
          <cell r="BF69" t="str">
            <v>時間</v>
          </cell>
          <cell r="BG69">
            <v>698</v>
          </cell>
          <cell r="BH69" t="str">
            <v>機損 5-14 1300</v>
          </cell>
        </row>
        <row r="70">
          <cell r="AP70" t="str">
            <v>S4677-1</v>
          </cell>
          <cell r="AQ70" t="str">
            <v>ｱｽﾌｧﾙﾄﾌｨﾆｯｼｬ運転</v>
          </cell>
          <cell r="AR70" t="str">
            <v>（供用日)</v>
          </cell>
          <cell r="AT70" t="str">
            <v>油圧ｸﾛｰﾗ1.6～3.0m級</v>
          </cell>
          <cell r="AV70" t="str">
            <v>日</v>
          </cell>
          <cell r="AW70">
            <v>67206</v>
          </cell>
          <cell r="AX70" t="str">
            <v>簡S4677 P.69</v>
          </cell>
          <cell r="AZ70" t="str">
            <v>M0065</v>
          </cell>
          <cell r="BB70" t="str">
            <v>ダンプトラック損料</v>
          </cell>
          <cell r="BC70" t="str">
            <v>積載重量 2t</v>
          </cell>
          <cell r="BD70" t="str">
            <v>損料補正値=1.10</v>
          </cell>
          <cell r="BF70" t="str">
            <v>時間</v>
          </cell>
          <cell r="BG70">
            <v>727</v>
          </cell>
          <cell r="BH70" t="str">
            <v>機損 5-14 1300</v>
          </cell>
        </row>
        <row r="71">
          <cell r="AP71" t="str">
            <v>S4679-1</v>
          </cell>
          <cell r="AQ71" t="str">
            <v>ｱｽﾌｧﾙﾄﾌｨﾆｯｼｬ運転</v>
          </cell>
          <cell r="AR71" t="str">
            <v>（供用日)</v>
          </cell>
          <cell r="AT71" t="str">
            <v>ﾎｲｰﾙ型 2.4～4.5m級</v>
          </cell>
          <cell r="AV71" t="str">
            <v>日</v>
          </cell>
          <cell r="AW71">
            <v>102646</v>
          </cell>
          <cell r="AX71" t="str">
            <v>簡S4679 P.69</v>
          </cell>
          <cell r="AZ71" t="str">
            <v>M0066</v>
          </cell>
          <cell r="BB71" t="str">
            <v>ダンプトラック損料</v>
          </cell>
          <cell r="BC71" t="str">
            <v>積載重量 2t</v>
          </cell>
          <cell r="BD71" t="str">
            <v>損料補正値=1.25</v>
          </cell>
          <cell r="BF71" t="str">
            <v>時間</v>
          </cell>
          <cell r="BG71">
            <v>771</v>
          </cell>
          <cell r="BH71" t="str">
            <v>機損 5-14 1300</v>
          </cell>
        </row>
        <row r="72">
          <cell r="AP72" t="str">
            <v>S4679-2</v>
          </cell>
          <cell r="AQ72" t="str">
            <v>ｱｽﾌｧﾙﾄﾌｨﾆｯｼｬ運転</v>
          </cell>
          <cell r="AR72" t="str">
            <v>（供用日)</v>
          </cell>
          <cell r="AT72" t="str">
            <v>ﾎｲｰﾙ型 3.0～8.5m級</v>
          </cell>
          <cell r="AV72" t="str">
            <v>日</v>
          </cell>
          <cell r="AW72">
            <v>202402</v>
          </cell>
          <cell r="AX72" t="str">
            <v>簡S4679 P.69</v>
          </cell>
          <cell r="AZ72" t="str">
            <v>M0071</v>
          </cell>
          <cell r="BB72" t="str">
            <v>タンパ損料</v>
          </cell>
          <cell r="BD72" t="str">
            <v>60～100㎏級</v>
          </cell>
          <cell r="BF72" t="str">
            <v>日</v>
          </cell>
          <cell r="BG72">
            <v>1050</v>
          </cell>
          <cell r="BH72" t="str">
            <v>機損 5-81 2700</v>
          </cell>
        </row>
        <row r="73">
          <cell r="AZ73" t="str">
            <v>M0072</v>
          </cell>
          <cell r="BB73" t="str">
            <v>タンパ損料</v>
          </cell>
          <cell r="BD73" t="str">
            <v>60～100㎏級</v>
          </cell>
          <cell r="BE73" t="str">
            <v>供用</v>
          </cell>
          <cell r="BF73" t="str">
            <v>日</v>
          </cell>
          <cell r="BG73">
            <v>649</v>
          </cell>
          <cell r="BH73" t="str">
            <v>機損 5-81 2700</v>
          </cell>
        </row>
        <row r="74">
          <cell r="AZ74" t="str">
            <v>M0081</v>
          </cell>
          <cell r="BB74" t="str">
            <v>ｺﾝｸﾘｰﾄｶｯﾀ損料</v>
          </cell>
          <cell r="BC74" t="str">
            <v>手動式</v>
          </cell>
          <cell r="BD74" t="str">
            <v>ﾌﾞﾚｰﾄﾞ径 20㎝</v>
          </cell>
          <cell r="BF74" t="str">
            <v>日</v>
          </cell>
          <cell r="BG74">
            <v>482</v>
          </cell>
          <cell r="BH74" t="str">
            <v>機損 5-89 3000</v>
          </cell>
        </row>
        <row r="75">
          <cell r="AZ75" t="str">
            <v>M0082</v>
          </cell>
          <cell r="BB75" t="str">
            <v>ｺﾝｸﾘｰﾄｶｯﾀ損料</v>
          </cell>
          <cell r="BC75" t="str">
            <v>手動式</v>
          </cell>
          <cell r="BD75" t="str">
            <v>ﾌﾞﾚｰﾄﾞ径 25㎝</v>
          </cell>
          <cell r="BF75" t="str">
            <v>日</v>
          </cell>
          <cell r="BG75">
            <v>792</v>
          </cell>
          <cell r="BH75" t="str">
            <v>機損 5-89 3001</v>
          </cell>
        </row>
        <row r="76">
          <cell r="AZ76" t="str">
            <v>M0083</v>
          </cell>
          <cell r="BB76" t="str">
            <v>ｺﾝｸﾘｰﾄｶｯﾀ損料</v>
          </cell>
          <cell r="BC76" t="str">
            <v>手動式</v>
          </cell>
          <cell r="BD76" t="str">
            <v>ﾌﾞﾚｰﾄﾞ径 30㎝</v>
          </cell>
          <cell r="BF76" t="str">
            <v>日</v>
          </cell>
          <cell r="BG76">
            <v>958</v>
          </cell>
          <cell r="BH76" t="str">
            <v>機損 5-89 3002</v>
          </cell>
        </row>
        <row r="77">
          <cell r="AZ77" t="str">
            <v>M0084</v>
          </cell>
          <cell r="BB77" t="str">
            <v>ｺﾝｸﾘｰﾄｶｯﾀ損料</v>
          </cell>
          <cell r="BC77" t="str">
            <v>手動式</v>
          </cell>
          <cell r="BD77" t="str">
            <v>ﾌﾞﾚｰﾄﾞ径 40㎝</v>
          </cell>
          <cell r="BF77" t="str">
            <v>日</v>
          </cell>
          <cell r="BG77">
            <v>1670</v>
          </cell>
          <cell r="BH77" t="str">
            <v>機損 5-89 3003</v>
          </cell>
        </row>
        <row r="78">
          <cell r="AZ78" t="str">
            <v>M0085</v>
          </cell>
          <cell r="BB78" t="str">
            <v>ｺﾝｸﾘｰﾄｶｯﾀ損料</v>
          </cell>
          <cell r="BC78" t="str">
            <v>手動式</v>
          </cell>
          <cell r="BD78" t="str">
            <v>ﾌﾞﾚｰﾄﾞ径 45㎝</v>
          </cell>
          <cell r="BF78" t="str">
            <v>日</v>
          </cell>
          <cell r="BG78">
            <v>2020</v>
          </cell>
          <cell r="BH78" t="str">
            <v>機損 5-90</v>
          </cell>
        </row>
        <row r="79">
          <cell r="AZ79" t="str">
            <v>M0086</v>
          </cell>
          <cell r="BB79" t="str">
            <v>ｺﾝｸﾘｰﾄｶｯﾀ損料</v>
          </cell>
          <cell r="BC79" t="str">
            <v>油圧・走行式</v>
          </cell>
          <cell r="BD79" t="str">
            <v>ﾌﾞﾚｰﾄﾞ径 45～56㎝</v>
          </cell>
          <cell r="BF79" t="str">
            <v>日</v>
          </cell>
          <cell r="BG79">
            <v>3390</v>
          </cell>
          <cell r="BH79" t="str">
            <v>機損 5-90 3004</v>
          </cell>
        </row>
        <row r="80">
          <cell r="AZ80" t="str">
            <v>M0087</v>
          </cell>
          <cell r="BB80" t="str">
            <v>ｺﾝｸﾘｰﾄｶｯﾀ損料</v>
          </cell>
          <cell r="BC80" t="str">
            <v>油圧・走行式</v>
          </cell>
          <cell r="BD80" t="str">
            <v>ﾌﾞﾚｰﾄﾞ径 65㎝</v>
          </cell>
          <cell r="BF80" t="str">
            <v>日</v>
          </cell>
          <cell r="BG80">
            <v>5820</v>
          </cell>
          <cell r="BH80" t="str">
            <v>機損 5-90 3005</v>
          </cell>
        </row>
        <row r="81">
          <cell r="AZ81" t="str">
            <v>M0088</v>
          </cell>
          <cell r="BB81" t="str">
            <v>ｺﾝｸﾘｰﾄｶｯﾀ損料</v>
          </cell>
          <cell r="BC81" t="str">
            <v>油圧・走行式</v>
          </cell>
          <cell r="BD81" t="str">
            <v>ﾌﾞﾚｰﾄﾞ径 75㎝</v>
          </cell>
          <cell r="BF81" t="str">
            <v>日</v>
          </cell>
          <cell r="BG81">
            <v>10700</v>
          </cell>
          <cell r="BH81" t="str">
            <v>機損 5-90 3006</v>
          </cell>
        </row>
        <row r="82">
          <cell r="AZ82" t="str">
            <v>M0089</v>
          </cell>
          <cell r="BB82" t="str">
            <v>ｺﾝｸﾘｰﾄｶｯﾀ損料</v>
          </cell>
          <cell r="BC82" t="str">
            <v>油圧・走行式</v>
          </cell>
          <cell r="BD82" t="str">
            <v>ﾌﾞﾚｰﾄﾞ径 96～106㎝</v>
          </cell>
          <cell r="BF82" t="str">
            <v>日</v>
          </cell>
          <cell r="BG82">
            <v>10900</v>
          </cell>
          <cell r="BH82" t="str">
            <v>機損 5-90 3007</v>
          </cell>
        </row>
        <row r="83">
          <cell r="AZ83" t="str">
            <v>M0201</v>
          </cell>
          <cell r="BB83" t="str">
            <v>クレーン付トラック損料</v>
          </cell>
          <cell r="BD83" t="str">
            <v>4t積，2.9t吊り</v>
          </cell>
          <cell r="BF83" t="str">
            <v>時間</v>
          </cell>
          <cell r="BG83">
            <v>1980</v>
          </cell>
          <cell r="BH83" t="str">
            <v>機損 5-16</v>
          </cell>
        </row>
        <row r="84">
          <cell r="AZ84" t="str">
            <v>M0203</v>
          </cell>
          <cell r="BB84" t="str">
            <v>グラウトポンプ損料</v>
          </cell>
          <cell r="BC84" t="str">
            <v>横型単筒</v>
          </cell>
          <cell r="BD84" t="str">
            <v>4.4kw 30～70l/min</v>
          </cell>
          <cell r="BF84" t="str">
            <v>日</v>
          </cell>
          <cell r="BG84">
            <v>2690</v>
          </cell>
          <cell r="BH84" t="str">
            <v>機損 5-57</v>
          </cell>
        </row>
        <row r="85">
          <cell r="AZ85" t="str">
            <v>M0204</v>
          </cell>
          <cell r="BB85" t="str">
            <v>グラウトミキサ損料</v>
          </cell>
          <cell r="BC85" t="str">
            <v>横型2槽</v>
          </cell>
          <cell r="BD85" t="str">
            <v>2.3kw 200L×2槽</v>
          </cell>
          <cell r="BF85" t="str">
            <v>日</v>
          </cell>
          <cell r="BG85">
            <v>1690</v>
          </cell>
          <cell r="BH85" t="str">
            <v>機損 5-58</v>
          </cell>
        </row>
        <row r="86">
          <cell r="AZ86" t="str">
            <v>M0205</v>
          </cell>
          <cell r="BB86" t="str">
            <v>電気溶接機損料</v>
          </cell>
          <cell r="BD86" t="str">
            <v>交流アーク式 250A</v>
          </cell>
          <cell r="BF86" t="str">
            <v>日</v>
          </cell>
          <cell r="BG86">
            <v>278</v>
          </cell>
          <cell r="BH86" t="str">
            <v>機損 6-24</v>
          </cell>
        </row>
        <row r="87">
          <cell r="AZ87" t="str">
            <v>M0206</v>
          </cell>
          <cell r="BB87" t="str">
            <v>電気溶接機損料</v>
          </cell>
          <cell r="BD87" t="str">
            <v>ﾃﾞｨｰｾﾞﾙｴﾝｼﾞﾝ付 250A</v>
          </cell>
          <cell r="BF87" t="str">
            <v>日</v>
          </cell>
          <cell r="BG87">
            <v>2450</v>
          </cell>
          <cell r="BH87" t="str">
            <v>機損 6-24</v>
          </cell>
        </row>
        <row r="88">
          <cell r="AZ88" t="str">
            <v>M0210</v>
          </cell>
          <cell r="BB88" t="str">
            <v>汚泥吸排車損料</v>
          </cell>
          <cell r="BD88" t="str">
            <v>3.1～3.5t</v>
          </cell>
          <cell r="BF88" t="str">
            <v>日</v>
          </cell>
          <cell r="BG88">
            <v>11800</v>
          </cell>
          <cell r="BH88" t="str">
            <v>機損 5-57</v>
          </cell>
        </row>
        <row r="89">
          <cell r="AZ89" t="str">
            <v>M0212</v>
          </cell>
          <cell r="BB89" t="str">
            <v>空気圧縮機損料</v>
          </cell>
          <cell r="BD89" t="str">
            <v>2.0m3 可搬式</v>
          </cell>
          <cell r="BF89" t="str">
            <v>日</v>
          </cell>
          <cell r="BG89">
            <v>2700</v>
          </cell>
          <cell r="BH89" t="str">
            <v>機損 5-95</v>
          </cell>
        </row>
        <row r="90">
          <cell r="AZ90" t="str">
            <v>M0213</v>
          </cell>
          <cell r="BB90" t="str">
            <v>発動発電機損料</v>
          </cell>
          <cell r="BD90" t="str">
            <v>100KVA</v>
          </cell>
          <cell r="BF90" t="str">
            <v>日</v>
          </cell>
          <cell r="BG90">
            <v>7170</v>
          </cell>
          <cell r="BH90" t="str">
            <v>機損 6-12</v>
          </cell>
        </row>
        <row r="91">
          <cell r="AZ91" t="str">
            <v>M0214</v>
          </cell>
          <cell r="BB91" t="str">
            <v>発動発電機損料</v>
          </cell>
          <cell r="BD91" t="str">
            <v>60KVA</v>
          </cell>
          <cell r="BF91" t="str">
            <v>日</v>
          </cell>
          <cell r="BG91">
            <v>5430</v>
          </cell>
          <cell r="BH91" t="str">
            <v>機損 6-12</v>
          </cell>
        </row>
        <row r="92">
          <cell r="AZ92" t="str">
            <v>M0220</v>
          </cell>
          <cell r="BB92" t="str">
            <v>トラック損料</v>
          </cell>
          <cell r="BD92" t="str">
            <v>4～4.5t積</v>
          </cell>
          <cell r="BF92" t="str">
            <v>時間</v>
          </cell>
          <cell r="BG92">
            <v>1500</v>
          </cell>
          <cell r="BH92" t="str">
            <v>機損 5-16</v>
          </cell>
        </row>
        <row r="93">
          <cell r="AZ93" t="str">
            <v>M0221</v>
          </cell>
          <cell r="BB93" t="str">
            <v>トラック損料</v>
          </cell>
          <cell r="BD93" t="str">
            <v>11t積</v>
          </cell>
          <cell r="BF93" t="str">
            <v>時間</v>
          </cell>
          <cell r="BG93">
            <v>3930</v>
          </cell>
          <cell r="BH93" t="str">
            <v>機損 5-16</v>
          </cell>
        </row>
        <row r="94">
          <cell r="AZ94" t="str">
            <v>M0222</v>
          </cell>
          <cell r="BB94" t="str">
            <v>ボーリングマシン損料</v>
          </cell>
          <cell r="BD94" t="str">
            <v>油圧式5.5kW級</v>
          </cell>
          <cell r="BF94" t="str">
            <v>日</v>
          </cell>
          <cell r="BG94">
            <v>5340</v>
          </cell>
          <cell r="BH94" t="str">
            <v>機損 5-67</v>
          </cell>
        </row>
        <row r="95">
          <cell r="AZ95" t="str">
            <v>M0223</v>
          </cell>
          <cell r="BA95" t="str">
            <v>グラウト流量・</v>
          </cell>
          <cell r="BB95" t="str">
            <v>圧力測定装置</v>
          </cell>
          <cell r="BD95" t="str">
            <v>60L/min</v>
          </cell>
          <cell r="BF95" t="str">
            <v>日</v>
          </cell>
          <cell r="BG95">
            <v>7410</v>
          </cell>
          <cell r="BH95" t="str">
            <v>機損 6-17</v>
          </cell>
        </row>
        <row r="96">
          <cell r="AZ96" t="str">
            <v>M0224</v>
          </cell>
          <cell r="BB96" t="str">
            <v>水ガラス積算流量計損料</v>
          </cell>
          <cell r="BD96" t="str">
            <v>0～50L/min</v>
          </cell>
          <cell r="BF96" t="str">
            <v>日</v>
          </cell>
          <cell r="BG96">
            <v>974</v>
          </cell>
          <cell r="BH96" t="str">
            <v>機損 5-67</v>
          </cell>
        </row>
        <row r="97">
          <cell r="AZ97" t="str">
            <v>M0225</v>
          </cell>
          <cell r="BB97" t="str">
            <v>薬液注入ポンプ損料</v>
          </cell>
          <cell r="BD97" t="str">
            <v>(5～20)×2L/min</v>
          </cell>
          <cell r="BF97" t="str">
            <v>日</v>
          </cell>
          <cell r="BG97">
            <v>6750</v>
          </cell>
          <cell r="BH97" t="str">
            <v>機損 5-66</v>
          </cell>
        </row>
        <row r="98">
          <cell r="AZ98" t="str">
            <v>M0230</v>
          </cell>
          <cell r="BB98" t="str">
            <v>油圧式杭圧入引抜機損料</v>
          </cell>
          <cell r="BD98" t="str">
            <v>80t級</v>
          </cell>
          <cell r="BE98" t="str">
            <v>供用</v>
          </cell>
          <cell r="BF98" t="str">
            <v>日</v>
          </cell>
          <cell r="BG98">
            <v>51900</v>
          </cell>
          <cell r="BH98" t="str">
            <v>機損 5-33</v>
          </cell>
        </row>
        <row r="99">
          <cell r="AZ99" t="str">
            <v>M0231</v>
          </cell>
          <cell r="BB99" t="str">
            <v>油圧式杭圧入引抜機損料</v>
          </cell>
          <cell r="BD99" t="str">
            <v>100～130t級</v>
          </cell>
          <cell r="BE99" t="str">
            <v>供用</v>
          </cell>
          <cell r="BF99" t="str">
            <v>日</v>
          </cell>
          <cell r="BG99">
            <v>63600</v>
          </cell>
          <cell r="BH99" t="str">
            <v>機損 5-33</v>
          </cell>
        </row>
        <row r="100">
          <cell r="AZ100" t="str">
            <v>M0232</v>
          </cell>
          <cell r="BB100" t="str">
            <v>ウォータージェット損料</v>
          </cell>
          <cell r="BD100" t="str">
            <v>150㎏/㎝2  325L/min</v>
          </cell>
          <cell r="BE100" t="str">
            <v>供用</v>
          </cell>
          <cell r="BF100" t="str">
            <v>日</v>
          </cell>
          <cell r="BG100">
            <v>41700</v>
          </cell>
          <cell r="BH100" t="str">
            <v>機損 5-30</v>
          </cell>
        </row>
        <row r="101">
          <cell r="AZ101" t="str">
            <v>M0233</v>
          </cell>
          <cell r="BB101" t="str">
            <v>発動発電機損料</v>
          </cell>
          <cell r="BD101" t="str">
            <v>75kVA</v>
          </cell>
          <cell r="BE101" t="str">
            <v>供用</v>
          </cell>
          <cell r="BF101" t="str">
            <v>日</v>
          </cell>
          <cell r="BG101">
            <v>5990</v>
          </cell>
          <cell r="BH101" t="str">
            <v>機損 6-12</v>
          </cell>
        </row>
        <row r="102">
          <cell r="AZ102" t="str">
            <v>M0234</v>
          </cell>
          <cell r="BB102" t="str">
            <v>セメントサイロ損料</v>
          </cell>
          <cell r="BE102" t="str">
            <v>供用</v>
          </cell>
          <cell r="BF102" t="str">
            <v>日</v>
          </cell>
          <cell r="BG102">
            <v>1640</v>
          </cell>
          <cell r="BH102" t="str">
            <v>機損 9-12</v>
          </cell>
        </row>
        <row r="103">
          <cell r="AZ103" t="str">
            <v>M0235</v>
          </cell>
          <cell r="BB103" t="str">
            <v>グラウトホース損料</v>
          </cell>
          <cell r="BD103" t="str">
            <v>φ9.5㎜×4㎜</v>
          </cell>
          <cell r="BF103" t="str">
            <v>本</v>
          </cell>
          <cell r="BG103">
            <v>12</v>
          </cell>
          <cell r="BH103" t="str">
            <v>推損 P.210  14*0.9</v>
          </cell>
        </row>
        <row r="104">
          <cell r="AZ104" t="str">
            <v>M0236</v>
          </cell>
          <cell r="BB104" t="str">
            <v>クラムシェル損料</v>
          </cell>
          <cell r="BD104" t="str">
            <v>0.25ｍ3</v>
          </cell>
          <cell r="BF104" t="str">
            <v>時間</v>
          </cell>
          <cell r="BG104">
            <v>6920</v>
          </cell>
          <cell r="BH104" t="str">
            <v>機損 5-8</v>
          </cell>
        </row>
        <row r="105">
          <cell r="AZ105" t="str">
            <v>M0237</v>
          </cell>
          <cell r="BB105" t="str">
            <v>クラムシェル損料</v>
          </cell>
          <cell r="BD105" t="str">
            <v>0.30ｍ3</v>
          </cell>
          <cell r="BF105" t="str">
            <v>時間</v>
          </cell>
          <cell r="BG105">
            <v>7320</v>
          </cell>
          <cell r="BH105" t="str">
            <v>機損 5-8</v>
          </cell>
        </row>
        <row r="106">
          <cell r="AZ106" t="str">
            <v>M0238</v>
          </cell>
          <cell r="BB106" t="str">
            <v>クラムシェル損料</v>
          </cell>
          <cell r="BD106" t="str">
            <v>0.40ｍ3</v>
          </cell>
          <cell r="BF106" t="str">
            <v>時間</v>
          </cell>
          <cell r="BG106">
            <v>8900</v>
          </cell>
          <cell r="BH106" t="str">
            <v>機損 5-8</v>
          </cell>
        </row>
        <row r="107">
          <cell r="AZ107" t="str">
            <v>M0239</v>
          </cell>
          <cell r="BB107" t="str">
            <v>クラムシェル損料</v>
          </cell>
          <cell r="BD107" t="str">
            <v>0.60ｍ3</v>
          </cell>
          <cell r="BF107" t="str">
            <v>時間</v>
          </cell>
          <cell r="BG107">
            <v>9870</v>
          </cell>
          <cell r="BH107" t="str">
            <v>機損 5-8</v>
          </cell>
        </row>
        <row r="108">
          <cell r="AZ108" t="str">
            <v>M0240</v>
          </cell>
          <cell r="BA108">
            <v>0</v>
          </cell>
          <cell r="BB108" t="str">
            <v>潜水ポンプ損料</v>
          </cell>
          <cell r="BC108">
            <v>0</v>
          </cell>
          <cell r="BD108" t="str">
            <v>口径80㎜ 揚程15ｍ</v>
          </cell>
          <cell r="BE108">
            <v>0</v>
          </cell>
          <cell r="BF108" t="str">
            <v>日</v>
          </cell>
          <cell r="BG108">
            <v>545</v>
          </cell>
          <cell r="BH108" t="str">
            <v>機損 6-5</v>
          </cell>
        </row>
        <row r="109">
          <cell r="AZ109" t="str">
            <v>M0241</v>
          </cell>
          <cell r="BB109" t="str">
            <v>クラムシェル損料</v>
          </cell>
          <cell r="BD109" t="str">
            <v>0.60ｍ3</v>
          </cell>
          <cell r="BF109" t="str">
            <v>時間</v>
          </cell>
          <cell r="BG109">
            <v>8390</v>
          </cell>
          <cell r="BH109" t="str">
            <v>機損 5-8 1133</v>
          </cell>
        </row>
        <row r="110">
          <cell r="AZ110" t="str">
            <v>M0242</v>
          </cell>
          <cell r="BB110" t="str">
            <v>発動発電機損料</v>
          </cell>
          <cell r="BD110" t="str">
            <v>15KVA</v>
          </cell>
          <cell r="BE110" t="str">
            <v>供用</v>
          </cell>
          <cell r="BF110" t="str">
            <v>日</v>
          </cell>
          <cell r="BG110">
            <v>2340</v>
          </cell>
          <cell r="BH110" t="str">
            <v>機損 6-11 3665</v>
          </cell>
        </row>
        <row r="111">
          <cell r="AZ111" t="str">
            <v>M0243</v>
          </cell>
          <cell r="BA111">
            <v>0</v>
          </cell>
          <cell r="BB111" t="str">
            <v>グラウトポンプ損料</v>
          </cell>
          <cell r="BC111" t="str">
            <v>横型二連動</v>
          </cell>
          <cell r="BD111" t="str">
            <v>200L/min</v>
          </cell>
          <cell r="BE111">
            <v>0</v>
          </cell>
          <cell r="BF111" t="str">
            <v>日</v>
          </cell>
          <cell r="BG111">
            <v>3380</v>
          </cell>
          <cell r="BH111" t="str">
            <v>機損 5-57</v>
          </cell>
        </row>
        <row r="112">
          <cell r="AZ112" t="str">
            <v>M9204</v>
          </cell>
          <cell r="BB112" t="str">
            <v>ウェルポイント損料</v>
          </cell>
          <cell r="BD112" t="str">
            <v>（現場当り）</v>
          </cell>
          <cell r="BF112" t="str">
            <v>本</v>
          </cell>
          <cell r="BG112">
            <v>2450</v>
          </cell>
          <cell r="BH112" t="str">
            <v>K9204 P.243</v>
          </cell>
        </row>
        <row r="113">
          <cell r="AZ113" t="str">
            <v>M9205</v>
          </cell>
          <cell r="BB113" t="str">
            <v>ウェルポイント損料</v>
          </cell>
          <cell r="BD113" t="str">
            <v>（供用月当り）</v>
          </cell>
          <cell r="BE113" t="str">
            <v>供用</v>
          </cell>
          <cell r="BF113" t="str">
            <v>月</v>
          </cell>
          <cell r="BG113">
            <v>1010</v>
          </cell>
          <cell r="BH113" t="str">
            <v>K9205 P.243</v>
          </cell>
        </row>
        <row r="114">
          <cell r="AZ114" t="str">
            <v>M9205-1</v>
          </cell>
          <cell r="BB114" t="str">
            <v>ウェルポイント損料</v>
          </cell>
          <cell r="BD114" t="str">
            <v>（供用１日当り）</v>
          </cell>
          <cell r="BF114" t="str">
            <v>日</v>
          </cell>
          <cell r="BH114" t="str">
            <v>K9205 P.243</v>
          </cell>
        </row>
        <row r="115">
          <cell r="AZ115" t="str">
            <v>M9206</v>
          </cell>
          <cell r="BB115" t="str">
            <v>ヘッダーライン損料</v>
          </cell>
          <cell r="BD115" t="str">
            <v>（現場当り）</v>
          </cell>
          <cell r="BF115" t="str">
            <v>ｍ</v>
          </cell>
          <cell r="BG115">
            <v>338</v>
          </cell>
          <cell r="BH115" t="str">
            <v>K9206 P.243</v>
          </cell>
        </row>
        <row r="116">
          <cell r="AZ116" t="str">
            <v>M9207</v>
          </cell>
          <cell r="BB116" t="str">
            <v>ヘッダーライン損料</v>
          </cell>
          <cell r="BD116" t="str">
            <v>（供用月当り）</v>
          </cell>
          <cell r="BE116" t="str">
            <v>供用</v>
          </cell>
          <cell r="BF116" t="str">
            <v>月</v>
          </cell>
          <cell r="BG116">
            <v>282</v>
          </cell>
          <cell r="BH116" t="str">
            <v>K9207 P.243</v>
          </cell>
        </row>
        <row r="117">
          <cell r="AZ117" t="str">
            <v>M9207-1</v>
          </cell>
          <cell r="BB117" t="str">
            <v>ヘッダーライン損料</v>
          </cell>
          <cell r="BD117" t="str">
            <v>（供用１日当り）</v>
          </cell>
          <cell r="BF117" t="str">
            <v>日</v>
          </cell>
          <cell r="BH117" t="str">
            <v>K9207 P.243</v>
          </cell>
        </row>
        <row r="118">
          <cell r="AZ118" t="str">
            <v>M9208</v>
          </cell>
          <cell r="BB118" t="str">
            <v>ジェット装置損料</v>
          </cell>
          <cell r="BD118" t="str">
            <v>（現場当り）</v>
          </cell>
          <cell r="BF118" t="str">
            <v>組</v>
          </cell>
          <cell r="BG118">
            <v>106000</v>
          </cell>
          <cell r="BH118" t="str">
            <v>K9208 P.243</v>
          </cell>
        </row>
        <row r="119">
          <cell r="AZ119" t="str">
            <v>M9209</v>
          </cell>
          <cell r="BB119" t="str">
            <v>ジェット装置損料</v>
          </cell>
          <cell r="BD119" t="str">
            <v>（供用月当り）</v>
          </cell>
          <cell r="BE119" t="str">
            <v>供用</v>
          </cell>
          <cell r="BF119" t="str">
            <v>月</v>
          </cell>
          <cell r="BG119">
            <v>48400</v>
          </cell>
          <cell r="BH119" t="str">
            <v>K9209 P.243</v>
          </cell>
        </row>
        <row r="120">
          <cell r="AZ120" t="str">
            <v>M9209-1</v>
          </cell>
          <cell r="BB120" t="str">
            <v>ジェット装置損料</v>
          </cell>
          <cell r="BD120" t="str">
            <v>（供用１日当り）</v>
          </cell>
          <cell r="BF120" t="str">
            <v>日</v>
          </cell>
          <cell r="BH120" t="str">
            <v>K9209 P.243</v>
          </cell>
        </row>
        <row r="121">
          <cell r="AZ121" t="str">
            <v>M9210</v>
          </cell>
          <cell r="BA121" t="str">
            <v>ウェルポイントポンプ</v>
          </cell>
          <cell r="BB121" t="str">
            <v>損　　料</v>
          </cell>
          <cell r="BD121" t="str">
            <v>（現場当り）</v>
          </cell>
          <cell r="BF121" t="str">
            <v>台</v>
          </cell>
          <cell r="BG121">
            <v>314000</v>
          </cell>
          <cell r="BH121" t="str">
            <v>K9210 P.243</v>
          </cell>
        </row>
        <row r="122">
          <cell r="AZ122" t="str">
            <v>M9211</v>
          </cell>
          <cell r="BA122" t="str">
            <v>ウェルポイントポンプ</v>
          </cell>
          <cell r="BB122" t="str">
            <v>損　　料</v>
          </cell>
          <cell r="BD122" t="str">
            <v>（供用月当り）</v>
          </cell>
          <cell r="BE122" t="str">
            <v>供用</v>
          </cell>
          <cell r="BF122" t="str">
            <v>月</v>
          </cell>
          <cell r="BG122">
            <v>105000</v>
          </cell>
          <cell r="BH122" t="str">
            <v>K9211 P.243</v>
          </cell>
        </row>
        <row r="123">
          <cell r="AZ123" t="str">
            <v>M9211-1</v>
          </cell>
          <cell r="BA123" t="str">
            <v>ウェルポイントポンプ</v>
          </cell>
          <cell r="BB123" t="str">
            <v>損　　料</v>
          </cell>
          <cell r="BD123" t="str">
            <v>（供用１日当り）</v>
          </cell>
          <cell r="BF123" t="str">
            <v>日</v>
          </cell>
          <cell r="BH123" t="str">
            <v>K9211 P.243</v>
          </cell>
        </row>
        <row r="124">
          <cell r="AZ124" t="str">
            <v>R0010</v>
          </cell>
          <cell r="BB124" t="str">
            <v>特殊作業員</v>
          </cell>
          <cell r="BF124" t="str">
            <v>人</v>
          </cell>
          <cell r="BG124">
            <v>24100</v>
          </cell>
          <cell r="BH124" t="str">
            <v>R0010 P.233</v>
          </cell>
        </row>
        <row r="125">
          <cell r="AZ125" t="str">
            <v>R0020</v>
          </cell>
          <cell r="BB125" t="str">
            <v>普通作業員</v>
          </cell>
          <cell r="BF125" t="str">
            <v>人</v>
          </cell>
          <cell r="BG125">
            <v>19000</v>
          </cell>
          <cell r="BH125" t="str">
            <v>R0020 P.233</v>
          </cell>
        </row>
        <row r="126">
          <cell r="AZ126" t="str">
            <v>R0060</v>
          </cell>
          <cell r="BB126" t="str">
            <v>とび工</v>
          </cell>
          <cell r="BF126" t="str">
            <v>人</v>
          </cell>
          <cell r="BG126">
            <v>24600</v>
          </cell>
          <cell r="BH126" t="str">
            <v>R0060 P.233</v>
          </cell>
        </row>
        <row r="127">
          <cell r="AZ127" t="str">
            <v>R0090</v>
          </cell>
          <cell r="BB127" t="str">
            <v>電工</v>
          </cell>
          <cell r="BF127" t="str">
            <v>人</v>
          </cell>
          <cell r="BG127">
            <v>20400</v>
          </cell>
          <cell r="BH127" t="str">
            <v>R0090 P.234</v>
          </cell>
        </row>
        <row r="128">
          <cell r="AZ128" t="str">
            <v>R0130</v>
          </cell>
          <cell r="BB128" t="str">
            <v>溶接工</v>
          </cell>
          <cell r="BF128" t="str">
            <v>人</v>
          </cell>
          <cell r="BG128">
            <v>20100</v>
          </cell>
          <cell r="BH128" t="str">
            <v>R0130 P.233</v>
          </cell>
        </row>
        <row r="129">
          <cell r="AZ129" t="str">
            <v>R0140</v>
          </cell>
          <cell r="BB129" t="str">
            <v>運転手（特殊)</v>
          </cell>
          <cell r="BF129" t="str">
            <v>人</v>
          </cell>
          <cell r="BG129">
            <v>23800</v>
          </cell>
          <cell r="BH129" t="str">
            <v>R0140 P.233</v>
          </cell>
        </row>
        <row r="130">
          <cell r="AZ130" t="str">
            <v>R0150</v>
          </cell>
          <cell r="BB130" t="str">
            <v>運転手（一般)</v>
          </cell>
          <cell r="BF130" t="str">
            <v>人</v>
          </cell>
          <cell r="BG130">
            <v>21900</v>
          </cell>
          <cell r="BH130" t="str">
            <v>R0150 P.233</v>
          </cell>
        </row>
        <row r="131">
          <cell r="AZ131" t="str">
            <v>R0250</v>
          </cell>
          <cell r="BB131" t="str">
            <v>土木一般世話役(B)</v>
          </cell>
          <cell r="BF131" t="str">
            <v>人</v>
          </cell>
          <cell r="BG131">
            <v>29300</v>
          </cell>
          <cell r="BH131" t="str">
            <v>R0250 P.233</v>
          </cell>
        </row>
        <row r="132">
          <cell r="AZ132" t="str">
            <v>R0330</v>
          </cell>
          <cell r="BB132" t="str">
            <v>型枠工</v>
          </cell>
          <cell r="BF132" t="str">
            <v>人</v>
          </cell>
          <cell r="BG132">
            <v>24700</v>
          </cell>
          <cell r="BH132" t="str">
            <v>R0330 P.234</v>
          </cell>
        </row>
        <row r="133">
          <cell r="AZ133" t="str">
            <v>R0350</v>
          </cell>
          <cell r="BB133" t="str">
            <v>左官</v>
          </cell>
          <cell r="BF133" t="str">
            <v>人</v>
          </cell>
          <cell r="BG133">
            <v>18900</v>
          </cell>
          <cell r="BH133" t="str">
            <v>R0350 P.234</v>
          </cell>
        </row>
        <row r="134">
          <cell r="AZ134" t="str">
            <v>R0360</v>
          </cell>
          <cell r="BB134" t="str">
            <v>配管工</v>
          </cell>
          <cell r="BF134" t="str">
            <v>人</v>
          </cell>
          <cell r="BG134">
            <v>22200</v>
          </cell>
          <cell r="BH134" t="str">
            <v>R0360 P.234</v>
          </cell>
        </row>
        <row r="135">
          <cell r="AZ135" t="str">
            <v>R0370</v>
          </cell>
          <cell r="BB135" t="str">
            <v>はつり工</v>
          </cell>
          <cell r="BF135" t="str">
            <v>人</v>
          </cell>
          <cell r="BG135">
            <v>20900</v>
          </cell>
          <cell r="BH135" t="str">
            <v>R0370 P.234</v>
          </cell>
        </row>
        <row r="136">
          <cell r="AZ136" t="str">
            <v>R0630</v>
          </cell>
          <cell r="BB136" t="str">
            <v>技師（Ａ）</v>
          </cell>
          <cell r="BF136" t="str">
            <v>人</v>
          </cell>
          <cell r="BG136">
            <v>47500</v>
          </cell>
          <cell r="BH136" t="str">
            <v>R0630 P.237</v>
          </cell>
        </row>
        <row r="137">
          <cell r="AZ137" t="str">
            <v>R0640</v>
          </cell>
          <cell r="BB137" t="str">
            <v>技師（Ｂ）</v>
          </cell>
          <cell r="BF137" t="str">
            <v>人</v>
          </cell>
          <cell r="BG137">
            <v>38000</v>
          </cell>
          <cell r="BH137" t="str">
            <v>R0640 P.237</v>
          </cell>
        </row>
        <row r="138">
          <cell r="AZ138" t="str">
            <v>R0650</v>
          </cell>
          <cell r="BB138" t="str">
            <v>技師（Ｃ）</v>
          </cell>
          <cell r="BF138" t="str">
            <v>人</v>
          </cell>
          <cell r="BG138">
            <v>31200</v>
          </cell>
          <cell r="BH138" t="str">
            <v>R0650 P.237</v>
          </cell>
        </row>
        <row r="139">
          <cell r="AZ139" t="str">
            <v>R0730</v>
          </cell>
          <cell r="BB139" t="str">
            <v>機械工</v>
          </cell>
          <cell r="BF139" t="str">
            <v>人</v>
          </cell>
          <cell r="BG139">
            <v>20100</v>
          </cell>
          <cell r="BH139" t="str">
            <v>R0730 P.234</v>
          </cell>
        </row>
        <row r="140">
          <cell r="AZ140" t="str">
            <v>R0890</v>
          </cell>
          <cell r="BB140" t="str">
            <v>交通整理員</v>
          </cell>
          <cell r="BF140" t="str">
            <v>人</v>
          </cell>
          <cell r="BG140">
            <v>10400</v>
          </cell>
          <cell r="BH140" t="str">
            <v>R0890 P.235</v>
          </cell>
        </row>
        <row r="141">
          <cell r="AZ141" t="str">
            <v>T9998</v>
          </cell>
          <cell r="BB141" t="str">
            <v>水</v>
          </cell>
          <cell r="BF141" t="str">
            <v>m3</v>
          </cell>
          <cell r="BG141">
            <v>0</v>
          </cell>
        </row>
        <row r="142">
          <cell r="AZ142" t="str">
            <v>T9999</v>
          </cell>
          <cell r="BB142" t="str">
            <v>在　来　土</v>
          </cell>
          <cell r="BF142" t="str">
            <v>ｍ3</v>
          </cell>
          <cell r="BG142">
            <v>0</v>
          </cell>
        </row>
        <row r="143">
          <cell r="AZ143" t="str">
            <v>TA0805</v>
          </cell>
          <cell r="BB143" t="str">
            <v>溶接棒</v>
          </cell>
          <cell r="BD143" t="str">
            <v>φ4㎜</v>
          </cell>
          <cell r="BF143" t="str">
            <v>㎏</v>
          </cell>
          <cell r="BG143">
            <v>305</v>
          </cell>
          <cell r="BH143" t="str">
            <v>TA0805 P.176</v>
          </cell>
        </row>
        <row r="144">
          <cell r="AZ144" t="str">
            <v>TA5430</v>
          </cell>
          <cell r="BB144" t="str">
            <v>番　線</v>
          </cell>
          <cell r="BD144" t="str">
            <v>#12</v>
          </cell>
          <cell r="BF144" t="str">
            <v>ｍ</v>
          </cell>
          <cell r="BG144">
            <v>3.3</v>
          </cell>
          <cell r="BH144" t="str">
            <v>TA5430 P.179</v>
          </cell>
        </row>
        <row r="145">
          <cell r="AZ145" t="str">
            <v>TB0015</v>
          </cell>
          <cell r="BB145" t="str">
            <v>生コンクリート</v>
          </cell>
          <cell r="BD145" t="str">
            <v>18-8-25又は20N</v>
          </cell>
          <cell r="BF145" t="str">
            <v>ｍ3</v>
          </cell>
          <cell r="BG145">
            <v>13800</v>
          </cell>
          <cell r="BH145" t="str">
            <v>TB0015 P.2</v>
          </cell>
        </row>
        <row r="146">
          <cell r="AZ146" t="str">
            <v>TB0018</v>
          </cell>
          <cell r="BB146" t="str">
            <v>生コンクリート</v>
          </cell>
          <cell r="BC146" t="str">
            <v>18-5-40N</v>
          </cell>
          <cell r="BF146" t="str">
            <v>ｍ3</v>
          </cell>
          <cell r="BG146">
            <v>13800</v>
          </cell>
          <cell r="BH146" t="str">
            <v>TB0018 P.2</v>
          </cell>
        </row>
        <row r="147">
          <cell r="AZ147" t="str">
            <v>TB0020</v>
          </cell>
          <cell r="BB147" t="str">
            <v>生コンクリート</v>
          </cell>
          <cell r="BC147" t="str">
            <v>18-8-40N</v>
          </cell>
          <cell r="BF147" t="str">
            <v>ｍ3</v>
          </cell>
          <cell r="BG147">
            <v>13800</v>
          </cell>
          <cell r="BH147" t="str">
            <v>TB0020 P.2</v>
          </cell>
        </row>
        <row r="148">
          <cell r="AZ148" t="str">
            <v>TB0038</v>
          </cell>
          <cell r="BB148" t="str">
            <v>生コンクリート</v>
          </cell>
          <cell r="BC148" t="str">
            <v>21-8-25N又は20</v>
          </cell>
          <cell r="BF148" t="str">
            <v>ｍ3</v>
          </cell>
          <cell r="BG148">
            <v>14200</v>
          </cell>
          <cell r="BH148" t="str">
            <v>TB0038 P.2</v>
          </cell>
        </row>
        <row r="149">
          <cell r="AZ149" t="str">
            <v>TB0040</v>
          </cell>
          <cell r="BB149" t="str">
            <v>生コンクリート</v>
          </cell>
          <cell r="BC149" t="str">
            <v>18-5-40B</v>
          </cell>
          <cell r="BF149" t="str">
            <v>ｍ3</v>
          </cell>
          <cell r="BG149">
            <v>13800</v>
          </cell>
          <cell r="BH149" t="str">
            <v>TB0040 P.2</v>
          </cell>
        </row>
        <row r="150">
          <cell r="AZ150" t="str">
            <v>TB0040</v>
          </cell>
          <cell r="BB150" t="str">
            <v>生コンクリート</v>
          </cell>
          <cell r="BC150" t="str">
            <v>21-8-40N</v>
          </cell>
          <cell r="BF150" t="str">
            <v>ｍ3</v>
          </cell>
          <cell r="BG150">
            <v>14200</v>
          </cell>
          <cell r="BH150" t="str">
            <v>TB0040 P.2</v>
          </cell>
        </row>
        <row r="151">
          <cell r="AZ151" t="str">
            <v>TB0055</v>
          </cell>
          <cell r="BB151" t="str">
            <v>生コンクリート</v>
          </cell>
          <cell r="BC151" t="str">
            <v>24-8-40N</v>
          </cell>
          <cell r="BF151" t="str">
            <v>ｍ3</v>
          </cell>
          <cell r="BG151">
            <v>14600</v>
          </cell>
          <cell r="BH151" t="str">
            <v>TB0055 P.2</v>
          </cell>
        </row>
        <row r="152">
          <cell r="AZ152" t="str">
            <v>TB0508</v>
          </cell>
          <cell r="BB152" t="str">
            <v>生コンクリート</v>
          </cell>
          <cell r="BC152" t="str">
            <v>18-5-40N</v>
          </cell>
          <cell r="BF152" t="str">
            <v>ｍ3</v>
          </cell>
          <cell r="BG152">
            <v>13800</v>
          </cell>
          <cell r="BH152" t="str">
            <v>TB0508 P.2</v>
          </cell>
        </row>
        <row r="153">
          <cell r="AZ153" t="str">
            <v>TB0510</v>
          </cell>
          <cell r="BB153" t="str">
            <v>生コンクリート</v>
          </cell>
          <cell r="BC153" t="str">
            <v>18-8-40B</v>
          </cell>
          <cell r="BF153" t="str">
            <v>ｍ3</v>
          </cell>
          <cell r="BG153">
            <v>13800</v>
          </cell>
          <cell r="BH153" t="str">
            <v>TB0510 P.2</v>
          </cell>
        </row>
        <row r="154">
          <cell r="AZ154" t="str">
            <v>TB0515</v>
          </cell>
          <cell r="BB154" t="str">
            <v>生コンクリート</v>
          </cell>
          <cell r="BC154" t="str">
            <v>21-8-40B</v>
          </cell>
          <cell r="BF154" t="str">
            <v>ｍ3</v>
          </cell>
          <cell r="BG154">
            <v>14200</v>
          </cell>
          <cell r="BH154" t="str">
            <v>TB0515 P.2</v>
          </cell>
        </row>
        <row r="155">
          <cell r="AZ155" t="str">
            <v>TB0700</v>
          </cell>
          <cell r="BB155" t="str">
            <v>生コンクリート</v>
          </cell>
          <cell r="BC155" t="str">
            <v>18-8-25N又は20</v>
          </cell>
          <cell r="BD155" t="str">
            <v>C=230kg以上</v>
          </cell>
          <cell r="BF155" t="str">
            <v>ｍ3</v>
          </cell>
          <cell r="BG155">
            <v>13800</v>
          </cell>
          <cell r="BH155" t="str">
            <v>TB0700 P.2</v>
          </cell>
        </row>
        <row r="156">
          <cell r="AZ156" t="str">
            <v>TB1040</v>
          </cell>
          <cell r="BB156" t="str">
            <v>セメント</v>
          </cell>
          <cell r="BD156" t="str">
            <v>早強ポルトランド</v>
          </cell>
          <cell r="BF156" t="str">
            <v>㎏</v>
          </cell>
          <cell r="BG156">
            <v>11.3</v>
          </cell>
          <cell r="BH156" t="str">
            <v>TB1040 P.11</v>
          </cell>
        </row>
        <row r="157">
          <cell r="AZ157" t="str">
            <v>TC0012</v>
          </cell>
          <cell r="BB157" t="str">
            <v>砂</v>
          </cell>
          <cell r="BF157" t="str">
            <v>ｍ3</v>
          </cell>
          <cell r="BG157">
            <v>2300</v>
          </cell>
          <cell r="BH157" t="str">
            <v>TC0012 P.23</v>
          </cell>
        </row>
        <row r="158">
          <cell r="AZ158" t="str">
            <v>TC0260</v>
          </cell>
          <cell r="BB158" t="str">
            <v>切込砕石</v>
          </cell>
          <cell r="BD158" t="str">
            <v>C-40</v>
          </cell>
          <cell r="BF158" t="str">
            <v>ｍ3</v>
          </cell>
          <cell r="BG158">
            <v>3700</v>
          </cell>
          <cell r="BH158" t="str">
            <v>TC0260 P.23</v>
          </cell>
        </row>
        <row r="159">
          <cell r="AZ159" t="str">
            <v>TC0310</v>
          </cell>
          <cell r="BB159" t="str">
            <v>粒度調整砕石</v>
          </cell>
          <cell r="BD159" t="str">
            <v>M-40</v>
          </cell>
          <cell r="BF159" t="str">
            <v>ｍ3</v>
          </cell>
          <cell r="BG159">
            <v>4000</v>
          </cell>
          <cell r="BH159" t="str">
            <v>TC0310 P.23</v>
          </cell>
        </row>
        <row r="160">
          <cell r="AZ160" t="str">
            <v>TC0320</v>
          </cell>
          <cell r="BB160" t="str">
            <v>粒度調整砕石</v>
          </cell>
          <cell r="BD160" t="str">
            <v>M-30</v>
          </cell>
          <cell r="BF160" t="str">
            <v>ｍ3</v>
          </cell>
          <cell r="BG160">
            <v>4000</v>
          </cell>
          <cell r="BH160" t="str">
            <v>TC0320 P.23</v>
          </cell>
        </row>
        <row r="161">
          <cell r="AZ161" t="str">
            <v>TE0130</v>
          </cell>
          <cell r="BB161" t="str">
            <v>切りばり材</v>
          </cell>
          <cell r="BC161" t="str">
            <v>丸太（長3m×末口12㎝）</v>
          </cell>
          <cell r="BD161" t="str">
            <v>5回使用</v>
          </cell>
          <cell r="BF161" t="str">
            <v>ｍ3</v>
          </cell>
          <cell r="BG161">
            <v>3200</v>
          </cell>
          <cell r="BH161" t="str">
            <v>TE0130 P.160</v>
          </cell>
        </row>
        <row r="162">
          <cell r="AZ162" t="str">
            <v>TE3508</v>
          </cell>
          <cell r="BB162" t="str">
            <v>腹起し材</v>
          </cell>
          <cell r="BC162" t="str">
            <v>太鼓落し（長3m×厚15㎝）</v>
          </cell>
          <cell r="BD162" t="str">
            <v>10回使用</v>
          </cell>
          <cell r="BF162" t="str">
            <v>ｍ3</v>
          </cell>
          <cell r="BG162">
            <v>2800</v>
          </cell>
          <cell r="BH162" t="str">
            <v>TE3508 P.178</v>
          </cell>
        </row>
        <row r="163">
          <cell r="AZ163" t="str">
            <v>TE3530</v>
          </cell>
          <cell r="BB163" t="str">
            <v>木矢板損料</v>
          </cell>
          <cell r="BC163" t="str">
            <v>長1.5m×厚3.0㎝</v>
          </cell>
          <cell r="BD163" t="str">
            <v>5回使用</v>
          </cell>
          <cell r="BF163" t="str">
            <v>ｍ3</v>
          </cell>
          <cell r="BG163">
            <v>7000</v>
          </cell>
          <cell r="BH163" t="str">
            <v>TE3530 P.178</v>
          </cell>
        </row>
        <row r="164">
          <cell r="AZ164" t="str">
            <v>TE3532</v>
          </cell>
          <cell r="BB164" t="str">
            <v>木矢板損料</v>
          </cell>
          <cell r="BC164" t="str">
            <v>長1.8m×厚3.0㎝</v>
          </cell>
          <cell r="BD164" t="str">
            <v>5回使用</v>
          </cell>
          <cell r="BF164" t="str">
            <v>ｍ3</v>
          </cell>
          <cell r="BG164">
            <v>7200</v>
          </cell>
          <cell r="BH164" t="str">
            <v>TE3532 P.178</v>
          </cell>
        </row>
        <row r="165">
          <cell r="AZ165" t="str">
            <v>TE3534</v>
          </cell>
          <cell r="BB165" t="str">
            <v>木矢板損料</v>
          </cell>
          <cell r="BC165" t="str">
            <v>長2.1m×厚4.5㎝</v>
          </cell>
          <cell r="BD165" t="str">
            <v>5回使用</v>
          </cell>
          <cell r="BF165" t="str">
            <v>ｍ3</v>
          </cell>
          <cell r="BG165">
            <v>7200</v>
          </cell>
          <cell r="BH165" t="str">
            <v>TE3534 P.178</v>
          </cell>
        </row>
        <row r="166">
          <cell r="AZ166" t="str">
            <v>TE3536</v>
          </cell>
          <cell r="BB166" t="str">
            <v>木矢板損料</v>
          </cell>
          <cell r="BC166" t="str">
            <v>長2.4m×厚4.5㎝</v>
          </cell>
          <cell r="BD166" t="str">
            <v>5回使用</v>
          </cell>
          <cell r="BF166" t="str">
            <v>ｍ3</v>
          </cell>
          <cell r="BG166">
            <v>7200</v>
          </cell>
          <cell r="BH166" t="str">
            <v>TE3536 P.178</v>
          </cell>
        </row>
        <row r="167">
          <cell r="AZ167" t="str">
            <v>TE3538</v>
          </cell>
          <cell r="BB167" t="str">
            <v>木矢板損料</v>
          </cell>
          <cell r="BC167" t="str">
            <v>長2.7m×厚4.5㎝</v>
          </cell>
          <cell r="BD167" t="str">
            <v>5回使用</v>
          </cell>
          <cell r="BF167" t="str">
            <v>ｍ3</v>
          </cell>
          <cell r="BG167">
            <v>7600</v>
          </cell>
          <cell r="BH167" t="str">
            <v>TE3538 P.178</v>
          </cell>
        </row>
        <row r="168">
          <cell r="AZ168" t="str">
            <v>TF0002</v>
          </cell>
          <cell r="BB168" t="str">
            <v>ガソリン</v>
          </cell>
          <cell r="BD168" t="str">
            <v>レギュラー</v>
          </cell>
          <cell r="BF168" t="str">
            <v>L</v>
          </cell>
          <cell r="BG168">
            <v>90</v>
          </cell>
          <cell r="BH168" t="str">
            <v>TF0002 P.55</v>
          </cell>
        </row>
        <row r="169">
          <cell r="AZ169" t="str">
            <v>TF0052</v>
          </cell>
          <cell r="BB169" t="str">
            <v>軽　油</v>
          </cell>
          <cell r="BF169" t="str">
            <v>L</v>
          </cell>
          <cell r="BG169">
            <v>70.400000000000006</v>
          </cell>
          <cell r="BH169" t="str">
            <v>TF0052 P.55</v>
          </cell>
        </row>
        <row r="170">
          <cell r="AZ170" t="str">
            <v>TF0242</v>
          </cell>
          <cell r="BB170" t="str">
            <v>アセチレン</v>
          </cell>
          <cell r="BD170" t="str">
            <v>ボンベ</v>
          </cell>
          <cell r="BF170" t="str">
            <v>㎏</v>
          </cell>
          <cell r="BG170">
            <v>1050</v>
          </cell>
          <cell r="BH170" t="str">
            <v>TF0242 P.56</v>
          </cell>
        </row>
        <row r="171">
          <cell r="AZ171" t="str">
            <v>TF0280</v>
          </cell>
          <cell r="BB171" t="str">
            <v>酸素</v>
          </cell>
          <cell r="BD171" t="str">
            <v>ボンベ</v>
          </cell>
          <cell r="BF171" t="str">
            <v>ｍ3</v>
          </cell>
          <cell r="BG171">
            <v>277</v>
          </cell>
          <cell r="BH171" t="str">
            <v>TF0280 P.56</v>
          </cell>
        </row>
        <row r="172">
          <cell r="AZ172" t="str">
            <v>TF1415</v>
          </cell>
          <cell r="BB172" t="str">
            <v>電力料</v>
          </cell>
          <cell r="BD172" t="str">
            <v>低圧電力</v>
          </cell>
          <cell r="BF172" t="str">
            <v>kwh</v>
          </cell>
          <cell r="BG172">
            <v>11.98</v>
          </cell>
          <cell r="BH172" t="str">
            <v>TF1415 P.57</v>
          </cell>
        </row>
        <row r="173">
          <cell r="AZ173" t="str">
            <v>TF3025</v>
          </cell>
          <cell r="BB173" t="str">
            <v>電力料</v>
          </cell>
          <cell r="BD173" t="str">
            <v>高圧電力</v>
          </cell>
          <cell r="BF173" t="str">
            <v>kwh</v>
          </cell>
          <cell r="BG173">
            <v>11.73</v>
          </cell>
          <cell r="BH173" t="str">
            <v xml:space="preserve">TF3025 P.57 </v>
          </cell>
        </row>
        <row r="174">
          <cell r="AZ174" t="str">
            <v>TF5000</v>
          </cell>
          <cell r="BB174" t="str">
            <v>電　　線</v>
          </cell>
          <cell r="BD174" t="str">
            <v>VVR 100sq×3C</v>
          </cell>
          <cell r="BF174" t="str">
            <v>ｍ</v>
          </cell>
          <cell r="BG174">
            <v>170.2</v>
          </cell>
          <cell r="BH174" t="str">
            <v>TF5000 P.58</v>
          </cell>
        </row>
        <row r="175">
          <cell r="AZ175" t="str">
            <v>TF5031</v>
          </cell>
          <cell r="BB175" t="str">
            <v>プリカチューブ</v>
          </cell>
          <cell r="BD175" t="str">
            <v>70㎜</v>
          </cell>
          <cell r="BF175" t="str">
            <v>ｍ</v>
          </cell>
          <cell r="BG175">
            <v>2670</v>
          </cell>
          <cell r="BH175" t="str">
            <v>TF5031 P.58</v>
          </cell>
        </row>
        <row r="176">
          <cell r="AZ176" t="str">
            <v>TF5041</v>
          </cell>
          <cell r="BB176" t="str">
            <v>エントランスキャッップ</v>
          </cell>
          <cell r="BD176" t="str">
            <v>VE70</v>
          </cell>
          <cell r="BF176" t="str">
            <v>個</v>
          </cell>
          <cell r="BG176">
            <v>1381</v>
          </cell>
          <cell r="BH176" t="str">
            <v>TF5041 P.58</v>
          </cell>
        </row>
        <row r="177">
          <cell r="AZ177" t="str">
            <v>TF5043</v>
          </cell>
          <cell r="BB177" t="str">
            <v>亜鉛メッキ鋼撚線</v>
          </cell>
          <cell r="BD177" t="str">
            <v>2種,A級,22sq</v>
          </cell>
          <cell r="BF177" t="str">
            <v>㎏</v>
          </cell>
          <cell r="BG177">
            <v>51</v>
          </cell>
          <cell r="BH177" t="str">
            <v>TF5043 P.58</v>
          </cell>
        </row>
        <row r="178">
          <cell r="AZ178" t="str">
            <v>TF5050</v>
          </cell>
          <cell r="BB178" t="str">
            <v>仮設ボックス</v>
          </cell>
          <cell r="BD178" t="str">
            <v>屋外用 400×300×200</v>
          </cell>
          <cell r="BF178" t="str">
            <v>面</v>
          </cell>
          <cell r="BG178">
            <v>1370</v>
          </cell>
          <cell r="BH178" t="str">
            <v>TF5050 P.58</v>
          </cell>
        </row>
        <row r="179">
          <cell r="AZ179" t="str">
            <v>TF5051</v>
          </cell>
          <cell r="BB179" t="str">
            <v>仮設ボックス</v>
          </cell>
          <cell r="BD179" t="str">
            <v>屋外用 600×700×200</v>
          </cell>
          <cell r="BF179" t="str">
            <v>面</v>
          </cell>
          <cell r="BG179">
            <v>1570</v>
          </cell>
          <cell r="BH179" t="str">
            <v>TF5051 P.58</v>
          </cell>
        </row>
        <row r="180">
          <cell r="AZ180" t="str">
            <v>TF5051</v>
          </cell>
          <cell r="BB180" t="str">
            <v>仮設ボックス</v>
          </cell>
          <cell r="BD180" t="str">
            <v>屋外用 500×400×200</v>
          </cell>
          <cell r="BF180" t="str">
            <v>面</v>
          </cell>
          <cell r="BG180">
            <v>1570</v>
          </cell>
          <cell r="BH180" t="str">
            <v>TF5051 P.58</v>
          </cell>
        </row>
        <row r="181">
          <cell r="AZ181" t="str">
            <v>TF5060</v>
          </cell>
          <cell r="BB181" t="str">
            <v>低圧ブレーカー</v>
          </cell>
          <cell r="BD181" t="str">
            <v>200V,3P,225AF</v>
          </cell>
          <cell r="BF181" t="str">
            <v>個</v>
          </cell>
          <cell r="BG181">
            <v>1710</v>
          </cell>
          <cell r="BH181" t="str">
            <v>TF5060 P.58</v>
          </cell>
        </row>
        <row r="182">
          <cell r="AZ182" t="str">
            <v>TF5062</v>
          </cell>
          <cell r="BB182" t="str">
            <v>漏電遮断器</v>
          </cell>
          <cell r="BD182" t="str">
            <v>600V,3P,30AF</v>
          </cell>
          <cell r="BF182" t="str">
            <v>個</v>
          </cell>
          <cell r="BG182">
            <v>478</v>
          </cell>
          <cell r="BH182" t="str">
            <v>TF5062 P.58</v>
          </cell>
        </row>
        <row r="183">
          <cell r="AZ183" t="str">
            <v>TF5063</v>
          </cell>
          <cell r="BB183" t="str">
            <v>漏電遮断器</v>
          </cell>
          <cell r="BD183" t="str">
            <v>600V,3P,50AF</v>
          </cell>
          <cell r="BF183" t="str">
            <v>個</v>
          </cell>
          <cell r="BG183">
            <v>596</v>
          </cell>
          <cell r="BH183" t="str">
            <v>TF5063 P.58</v>
          </cell>
        </row>
        <row r="184">
          <cell r="AZ184" t="str">
            <v>TF5064</v>
          </cell>
          <cell r="BB184" t="str">
            <v>漏電遮断器</v>
          </cell>
          <cell r="BD184" t="str">
            <v>600V,3P,100AF</v>
          </cell>
          <cell r="BF184" t="str">
            <v>個</v>
          </cell>
          <cell r="BG184">
            <v>1150</v>
          </cell>
          <cell r="BH184" t="str">
            <v>TF5064 P.58</v>
          </cell>
        </row>
        <row r="185">
          <cell r="AZ185" t="str">
            <v>TF5065</v>
          </cell>
          <cell r="BB185" t="str">
            <v>漏電遮断器</v>
          </cell>
          <cell r="BD185" t="str">
            <v>600V,3P,200AF</v>
          </cell>
          <cell r="BF185" t="str">
            <v>個</v>
          </cell>
          <cell r="BG185">
            <v>2070</v>
          </cell>
          <cell r="BH185" t="str">
            <v>TF5065 P.58</v>
          </cell>
        </row>
        <row r="186">
          <cell r="AZ186" t="str">
            <v>TF5070</v>
          </cell>
          <cell r="BB186" t="str">
            <v>進相コンデンサー</v>
          </cell>
          <cell r="BD186" t="str">
            <v>200V,150μF</v>
          </cell>
          <cell r="BF186" t="str">
            <v>個</v>
          </cell>
          <cell r="BG186">
            <v>938</v>
          </cell>
          <cell r="BH186" t="str">
            <v>TF5070 P.58</v>
          </cell>
        </row>
        <row r="187">
          <cell r="AZ187" t="str">
            <v>TF5071</v>
          </cell>
          <cell r="BB187" t="str">
            <v>進相コンデンサー</v>
          </cell>
          <cell r="BD187" t="str">
            <v>200V,200μF</v>
          </cell>
          <cell r="BF187" t="str">
            <v>個</v>
          </cell>
          <cell r="BG187">
            <v>1220</v>
          </cell>
          <cell r="BH187" t="str">
            <v>TF5071 P.58</v>
          </cell>
        </row>
        <row r="188">
          <cell r="AZ188" t="str">
            <v>TF5072</v>
          </cell>
          <cell r="BB188" t="str">
            <v>進相コンデンサー</v>
          </cell>
          <cell r="BD188" t="str">
            <v>200V,250μF</v>
          </cell>
          <cell r="BF188" t="str">
            <v>個</v>
          </cell>
          <cell r="BG188">
            <v>1500</v>
          </cell>
          <cell r="BH188" t="str">
            <v>TF5072 P.58</v>
          </cell>
        </row>
        <row r="189">
          <cell r="AZ189" t="str">
            <v>TF5090</v>
          </cell>
          <cell r="BB189" t="str">
            <v>接地棒</v>
          </cell>
          <cell r="BD189" t="str">
            <v>10φ×1000</v>
          </cell>
          <cell r="BF189" t="str">
            <v>本</v>
          </cell>
          <cell r="BG189">
            <v>610</v>
          </cell>
          <cell r="BH189" t="str">
            <v>TF5090 P.59</v>
          </cell>
        </row>
        <row r="190">
          <cell r="AZ190" t="str">
            <v>TF5091</v>
          </cell>
          <cell r="BB190" t="str">
            <v>接地棒リード端子</v>
          </cell>
          <cell r="BD190" t="str">
            <v>10φ用</v>
          </cell>
          <cell r="BF190" t="str">
            <v>個</v>
          </cell>
          <cell r="BG190">
            <v>205</v>
          </cell>
          <cell r="BH190" t="str">
            <v>TF5091 P.59</v>
          </cell>
        </row>
        <row r="191">
          <cell r="AZ191" t="str">
            <v>TF5100</v>
          </cell>
          <cell r="BB191" t="str">
            <v>根かせ</v>
          </cell>
          <cell r="BC191" t="str">
            <v>コンクリートＡ形</v>
          </cell>
          <cell r="BD191" t="str">
            <v>1000×170×140</v>
          </cell>
          <cell r="BF191" t="str">
            <v>個</v>
          </cell>
          <cell r="BG191">
            <v>335</v>
          </cell>
          <cell r="BH191" t="str">
            <v>TF5100 P.59</v>
          </cell>
        </row>
        <row r="192">
          <cell r="AZ192" t="str">
            <v>TF5105</v>
          </cell>
          <cell r="BB192" t="str">
            <v>足場ボルト</v>
          </cell>
          <cell r="BD192" t="str">
            <v>CP用</v>
          </cell>
          <cell r="BF192" t="str">
            <v>本</v>
          </cell>
          <cell r="BG192">
            <v>15.4</v>
          </cell>
          <cell r="BH192" t="str">
            <v>TF5105 P.59</v>
          </cell>
        </row>
        <row r="193">
          <cell r="AZ193" t="str">
            <v>TF5111</v>
          </cell>
          <cell r="BB193" t="str">
            <v>腕　　金</v>
          </cell>
          <cell r="BD193" t="str">
            <v>1.2ｍ</v>
          </cell>
          <cell r="BF193" t="str">
            <v>本</v>
          </cell>
          <cell r="BG193">
            <v>143</v>
          </cell>
          <cell r="BH193" t="str">
            <v>TF5111 P.59</v>
          </cell>
        </row>
        <row r="194">
          <cell r="AZ194" t="str">
            <v>TF5115</v>
          </cell>
          <cell r="BB194" t="str">
            <v>アームタイ</v>
          </cell>
          <cell r="BD194" t="str">
            <v>2.3×25×945</v>
          </cell>
          <cell r="BF194" t="str">
            <v>本</v>
          </cell>
          <cell r="BG194">
            <v>55.8</v>
          </cell>
          <cell r="BH194" t="str">
            <v>TF5115 P.59</v>
          </cell>
        </row>
        <row r="195">
          <cell r="AZ195" t="str">
            <v>TF5120</v>
          </cell>
          <cell r="BB195" t="str">
            <v>巻き付けグリップ</v>
          </cell>
          <cell r="BD195" t="str">
            <v>22sq</v>
          </cell>
          <cell r="BF195" t="str">
            <v>個</v>
          </cell>
          <cell r="BG195">
            <v>250</v>
          </cell>
          <cell r="BH195" t="str">
            <v>TF5120 P.59</v>
          </cell>
        </row>
        <row r="196">
          <cell r="AZ196" t="str">
            <v>TF5125</v>
          </cell>
          <cell r="BB196" t="str">
            <v>ステンレスベルト</v>
          </cell>
          <cell r="BD196" t="str">
            <v>SFBT-10</v>
          </cell>
          <cell r="BF196" t="str">
            <v>ｍ</v>
          </cell>
          <cell r="BG196">
            <v>50</v>
          </cell>
          <cell r="BH196" t="str">
            <v>TF5125 P.59</v>
          </cell>
        </row>
        <row r="197">
          <cell r="AZ197" t="str">
            <v>TF5126</v>
          </cell>
          <cell r="BB197" t="str">
            <v>ステンレスベルト</v>
          </cell>
          <cell r="BD197" t="str">
            <v>SFBT-10 締金具</v>
          </cell>
          <cell r="BF197" t="str">
            <v>個</v>
          </cell>
          <cell r="BG197">
            <v>100</v>
          </cell>
          <cell r="BH197" t="str">
            <v>TF5126 P.59</v>
          </cell>
        </row>
        <row r="198">
          <cell r="AZ198" t="str">
            <v>TF5127</v>
          </cell>
          <cell r="BB198" t="str">
            <v>装柱金具</v>
          </cell>
          <cell r="BD198" t="str">
            <v>Ｕボルト 13×220</v>
          </cell>
          <cell r="BF198" t="str">
            <v>個</v>
          </cell>
          <cell r="BG198">
            <v>61.5</v>
          </cell>
          <cell r="BH198" t="str">
            <v>TF5127 P.59</v>
          </cell>
        </row>
        <row r="199">
          <cell r="AZ199" t="str">
            <v>TF5140</v>
          </cell>
          <cell r="BB199" t="str">
            <v>ステープロック</v>
          </cell>
          <cell r="BD199" t="str">
            <v>No.1 ロッド付き</v>
          </cell>
          <cell r="BF199" t="str">
            <v>個</v>
          </cell>
          <cell r="BG199">
            <v>4100</v>
          </cell>
          <cell r="BH199" t="str">
            <v>TF5140 P.59</v>
          </cell>
        </row>
        <row r="200">
          <cell r="AZ200" t="str">
            <v>TF5146</v>
          </cell>
          <cell r="BB200" t="str">
            <v>低圧ラック</v>
          </cell>
          <cell r="BF200" t="str">
            <v>個</v>
          </cell>
          <cell r="BG200">
            <v>18.5</v>
          </cell>
          <cell r="BH200" t="str">
            <v>TF5146 P.59</v>
          </cell>
        </row>
        <row r="201">
          <cell r="AZ201" t="str">
            <v>TF5200</v>
          </cell>
          <cell r="BB201" t="str">
            <v>電　　線</v>
          </cell>
          <cell r="BD201" t="str">
            <v>IV 5.5</v>
          </cell>
          <cell r="BF201" t="str">
            <v>ｍ</v>
          </cell>
          <cell r="BG201">
            <v>3</v>
          </cell>
          <cell r="BH201" t="str">
            <v>TF5200 P.59</v>
          </cell>
        </row>
        <row r="202">
          <cell r="AZ202" t="str">
            <v>TF5234</v>
          </cell>
          <cell r="BB202" t="str">
            <v>ケーブル</v>
          </cell>
          <cell r="BD202" t="str">
            <v>OW,60sq×3C</v>
          </cell>
          <cell r="BF202" t="str">
            <v>ｍ</v>
          </cell>
          <cell r="BG202">
            <v>26.9</v>
          </cell>
          <cell r="BH202" t="str">
            <v>TF5234 P.60</v>
          </cell>
        </row>
        <row r="203">
          <cell r="AZ203" t="str">
            <v>TF5250</v>
          </cell>
          <cell r="BB203" t="str">
            <v>電線管</v>
          </cell>
          <cell r="BD203" t="str">
            <v>VE16</v>
          </cell>
          <cell r="BF203" t="str">
            <v>ｍ</v>
          </cell>
          <cell r="BG203">
            <v>56.5</v>
          </cell>
          <cell r="BH203" t="str">
            <v>TF5250 P.60</v>
          </cell>
        </row>
        <row r="204">
          <cell r="AZ204" t="str">
            <v>TF5256</v>
          </cell>
          <cell r="BB204" t="str">
            <v>電線管</v>
          </cell>
          <cell r="BD204" t="str">
            <v>VE70</v>
          </cell>
          <cell r="BF204" t="str">
            <v>ｍ</v>
          </cell>
          <cell r="BG204">
            <v>440</v>
          </cell>
          <cell r="BH204" t="str">
            <v>TF5256 P.60</v>
          </cell>
        </row>
        <row r="205">
          <cell r="AZ205" t="str">
            <v>TF5291</v>
          </cell>
          <cell r="BB205" t="str">
            <v>電　　線</v>
          </cell>
          <cell r="BD205" t="str">
            <v>VVR 38sq×3C</v>
          </cell>
          <cell r="BF205" t="str">
            <v>ｍ</v>
          </cell>
          <cell r="BG205">
            <v>685</v>
          </cell>
          <cell r="BH205" t="str">
            <v>TF5219 P.60</v>
          </cell>
        </row>
        <row r="206">
          <cell r="AZ206" t="str">
            <v>TF5330</v>
          </cell>
          <cell r="BA206">
            <v>0</v>
          </cell>
          <cell r="BB206" t="str">
            <v>コンクリート柱</v>
          </cell>
          <cell r="BC206">
            <v>0</v>
          </cell>
          <cell r="BD206" t="str">
            <v>7m×19㎝×430㎏f</v>
          </cell>
          <cell r="BE206">
            <v>0</v>
          </cell>
          <cell r="BF206" t="str">
            <v>本</v>
          </cell>
          <cell r="BG206">
            <v>2400</v>
          </cell>
          <cell r="BH206" t="str">
            <v>TF5330 P.60</v>
          </cell>
        </row>
        <row r="207">
          <cell r="AZ207" t="str">
            <v>TF5344</v>
          </cell>
          <cell r="BB207" t="str">
            <v>玉碍子</v>
          </cell>
          <cell r="BD207" t="str">
            <v>100×100</v>
          </cell>
          <cell r="BF207" t="str">
            <v>個</v>
          </cell>
          <cell r="BG207">
            <v>51.7</v>
          </cell>
          <cell r="BH207" t="str">
            <v>TF5344 P.61</v>
          </cell>
        </row>
        <row r="208">
          <cell r="AZ208" t="str">
            <v>TF5346</v>
          </cell>
          <cell r="BB208" t="str">
            <v>低圧ピン碍子</v>
          </cell>
          <cell r="BD208" t="str">
            <v>中</v>
          </cell>
          <cell r="BF208" t="str">
            <v>個</v>
          </cell>
          <cell r="BG208">
            <v>39.200000000000003</v>
          </cell>
          <cell r="BH208" t="str">
            <v>TF5346 P.61</v>
          </cell>
        </row>
        <row r="209">
          <cell r="AZ209" t="str">
            <v>TG1752</v>
          </cell>
          <cell r="BB209" t="str">
            <v>ｶｯﾀﾌﾞﾚｰﾄﾞ損耗費</v>
          </cell>
          <cell r="BD209" t="str">
            <v>径12ｲﾝﾁ</v>
          </cell>
          <cell r="BF209" t="str">
            <v>枚</v>
          </cell>
          <cell r="BG209">
            <v>41100</v>
          </cell>
          <cell r="BH209" t="str">
            <v>TG1752 P.176</v>
          </cell>
        </row>
        <row r="210">
          <cell r="AZ210" t="str">
            <v>TG1754</v>
          </cell>
          <cell r="BB210" t="str">
            <v>ｶｯﾀﾌﾞﾚｰﾄﾞ損耗費</v>
          </cell>
          <cell r="BD210" t="str">
            <v>径16ｲﾝﾁ</v>
          </cell>
          <cell r="BF210" t="str">
            <v>枚</v>
          </cell>
          <cell r="BG210">
            <v>70100</v>
          </cell>
          <cell r="BH210" t="str">
            <v>TG1754 P.176</v>
          </cell>
        </row>
        <row r="211">
          <cell r="AZ211" t="str">
            <v>TG1756</v>
          </cell>
          <cell r="BB211" t="str">
            <v>ｶｯﾀﾌﾞﾚｰﾄﾞ損耗費</v>
          </cell>
          <cell r="BD211" t="str">
            <v>径22ｲﾝﾁ</v>
          </cell>
          <cell r="BF211" t="str">
            <v>枚</v>
          </cell>
          <cell r="BG211">
            <v>99500</v>
          </cell>
          <cell r="BH211" t="str">
            <v>TG1756 P.176</v>
          </cell>
        </row>
        <row r="212">
          <cell r="AZ212" t="str">
            <v>TG1760</v>
          </cell>
          <cell r="BB212" t="str">
            <v>ｶｯﾀﾌﾞﾚｰﾄﾞ損耗費</v>
          </cell>
          <cell r="BD212" t="str">
            <v>径24ｲﾝﾁ</v>
          </cell>
          <cell r="BF212" t="str">
            <v>枚</v>
          </cell>
          <cell r="BG212">
            <v>108000</v>
          </cell>
          <cell r="BH212" t="str">
            <v>TG1760 P.176</v>
          </cell>
        </row>
        <row r="213">
          <cell r="AZ213" t="str">
            <v>TG1764</v>
          </cell>
          <cell r="BB213" t="str">
            <v>ｶｯﾀﾌﾞﾚｰﾄﾞ損耗費</v>
          </cell>
          <cell r="BD213" t="str">
            <v>径30ｲﾝﾁ</v>
          </cell>
          <cell r="BF213" t="str">
            <v>枚</v>
          </cell>
          <cell r="BG213">
            <v>142000</v>
          </cell>
          <cell r="BH213" t="str">
            <v>TG1764 P.176</v>
          </cell>
        </row>
        <row r="214">
          <cell r="AZ214" t="str">
            <v>TG1766</v>
          </cell>
          <cell r="BB214" t="str">
            <v>ｶｯﾀﾌﾞﾚｰﾄﾞ損耗費</v>
          </cell>
          <cell r="BD214" t="str">
            <v>径106㎝</v>
          </cell>
          <cell r="BF214" t="str">
            <v>枚</v>
          </cell>
          <cell r="BG214">
            <v>249000</v>
          </cell>
          <cell r="BH214" t="str">
            <v>TG1766 P.176</v>
          </cell>
        </row>
        <row r="215">
          <cell r="AZ215" t="str">
            <v>TG7047</v>
          </cell>
          <cell r="BB215" t="str">
            <v>瀝青繊維質目地板</v>
          </cell>
          <cell r="BD215" t="str">
            <v>厚 10㎝</v>
          </cell>
          <cell r="BF215" t="str">
            <v>ｍ2</v>
          </cell>
          <cell r="BG215">
            <v>905</v>
          </cell>
          <cell r="BH215" t="str">
            <v>TG7047 P.54</v>
          </cell>
        </row>
        <row r="216">
          <cell r="AZ216" t="str">
            <v>TG7172</v>
          </cell>
          <cell r="BB216" t="str">
            <v>ベントナイト</v>
          </cell>
          <cell r="BD216" t="str">
            <v>25㎏/袋</v>
          </cell>
          <cell r="BF216" t="str">
            <v>㎏</v>
          </cell>
          <cell r="BG216">
            <v>29.24</v>
          </cell>
          <cell r="BH216" t="str">
            <v>TG7172 P.177</v>
          </cell>
        </row>
        <row r="217">
          <cell r="AZ217" t="str">
            <v>TJ0005</v>
          </cell>
          <cell r="BB217" t="str">
            <v>粗粒度アスコン(20)</v>
          </cell>
          <cell r="BF217" t="str">
            <v>t</v>
          </cell>
          <cell r="BG217">
            <v>9700</v>
          </cell>
          <cell r="BH217" t="str">
            <v>TJ0005 P.44</v>
          </cell>
        </row>
        <row r="218">
          <cell r="AZ218" t="str">
            <v>TJ0055</v>
          </cell>
          <cell r="BB218" t="str">
            <v>密粒度アスコン(13)</v>
          </cell>
          <cell r="BF218" t="str">
            <v>t</v>
          </cell>
          <cell r="BG218">
            <v>10100</v>
          </cell>
          <cell r="BH218" t="str">
            <v>TJ0055 P.44</v>
          </cell>
        </row>
        <row r="219">
          <cell r="AZ219" t="str">
            <v>TJ0275</v>
          </cell>
          <cell r="BB219" t="str">
            <v>密粒度ｱｽｺﾝ(13F改質I型)</v>
          </cell>
          <cell r="BF219" t="str">
            <v>t</v>
          </cell>
          <cell r="BG219">
            <v>12000</v>
          </cell>
          <cell r="BH219" t="str">
            <v>TJ0275 P.44</v>
          </cell>
        </row>
        <row r="220">
          <cell r="AZ220" t="str">
            <v>TJ0620</v>
          </cell>
          <cell r="BB220" t="str">
            <v>アスファルト乳剤</v>
          </cell>
          <cell r="BD220" t="str">
            <v>PK-3 プライムコート用</v>
          </cell>
          <cell r="BF220" t="str">
            <v>L</v>
          </cell>
          <cell r="BG220">
            <v>50.5</v>
          </cell>
          <cell r="BH220" t="str">
            <v>TJ0620 P.54</v>
          </cell>
        </row>
        <row r="221">
          <cell r="AZ221" t="str">
            <v>TJ1500</v>
          </cell>
          <cell r="BB221" t="str">
            <v>密粒度アスコン(13F)</v>
          </cell>
          <cell r="BF221" t="str">
            <v>t</v>
          </cell>
          <cell r="BG221">
            <v>10300</v>
          </cell>
          <cell r="BH221" t="str">
            <v>TJ1500 P.44</v>
          </cell>
        </row>
        <row r="222">
          <cell r="AZ222" t="str">
            <v>TJ1520</v>
          </cell>
          <cell r="BB222" t="str">
            <v>密粒度ｱｽｺﾝ(20F改質I型)</v>
          </cell>
          <cell r="BF222" t="str">
            <v>t</v>
          </cell>
          <cell r="BG222">
            <v>11900</v>
          </cell>
          <cell r="BH222" t="str">
            <v>TJ1520 P.44</v>
          </cell>
        </row>
        <row r="223">
          <cell r="AZ223" t="str">
            <v>TJ1540</v>
          </cell>
          <cell r="BB223" t="str">
            <v>細粒度アスコン(13F)</v>
          </cell>
          <cell r="BF223" t="str">
            <v>t</v>
          </cell>
          <cell r="BG223">
            <v>11500</v>
          </cell>
          <cell r="BH223" t="str">
            <v>TJ1540 P.44</v>
          </cell>
        </row>
        <row r="224">
          <cell r="AZ224" t="str">
            <v>TJ1550</v>
          </cell>
          <cell r="BB224" t="str">
            <v>細粒度ｷﾞｬｯﾌﾟｱｽｺﾝ(5F)</v>
          </cell>
          <cell r="BF224" t="str">
            <v>t</v>
          </cell>
          <cell r="BG224">
            <v>10900</v>
          </cell>
          <cell r="BH224" t="str">
            <v>TJ1550 P.44</v>
          </cell>
        </row>
        <row r="225">
          <cell r="AZ225" t="str">
            <v>TQ1610</v>
          </cell>
          <cell r="BB225" t="str">
            <v>接　着　剤</v>
          </cell>
          <cell r="BD225" t="str">
            <v>硬質塩化ビニル管用</v>
          </cell>
          <cell r="BF225" t="str">
            <v>g</v>
          </cell>
          <cell r="BG225">
            <v>1.3</v>
          </cell>
          <cell r="BH225" t="str">
            <v>TQ1610 P.179</v>
          </cell>
        </row>
        <row r="226">
          <cell r="AZ226" t="str">
            <v>TQ1650</v>
          </cell>
          <cell r="BB226" t="str">
            <v>滑　材</v>
          </cell>
          <cell r="BD226" t="str">
            <v>硬質塩化ビニル管用</v>
          </cell>
          <cell r="BF226" t="str">
            <v>g</v>
          </cell>
          <cell r="BG226">
            <v>0.86</v>
          </cell>
          <cell r="BH226" t="str">
            <v>TQ1650 P.179</v>
          </cell>
        </row>
        <row r="227">
          <cell r="AZ227" t="str">
            <v>TQ1650-1</v>
          </cell>
          <cell r="BB227" t="str">
            <v>滑　材</v>
          </cell>
          <cell r="BD227" t="str">
            <v>硬質塩化ビニル管用</v>
          </cell>
          <cell r="BF227" t="str">
            <v>㎏</v>
          </cell>
          <cell r="BG227">
            <v>860</v>
          </cell>
          <cell r="BH227" t="str">
            <v>TQ1650 P.179</v>
          </cell>
        </row>
        <row r="228">
          <cell r="AZ228" t="str">
            <v>TQ1702</v>
          </cell>
          <cell r="BB228" t="str">
            <v>接　合　材</v>
          </cell>
          <cell r="BD228" t="str">
            <v>硬質塩化ビニル管用</v>
          </cell>
          <cell r="BF228" t="str">
            <v>g</v>
          </cell>
          <cell r="BG228">
            <v>1.99</v>
          </cell>
          <cell r="BH228" t="str">
            <v>TQ1702 P.179</v>
          </cell>
        </row>
        <row r="229">
          <cell r="AZ229" t="str">
            <v>TQ1706</v>
          </cell>
          <cell r="BB229" t="str">
            <v>接　合　材</v>
          </cell>
          <cell r="BD229" t="str">
            <v>鉄筋コンクリート管用</v>
          </cell>
          <cell r="BF229" t="str">
            <v>g</v>
          </cell>
          <cell r="BG229">
            <v>1.54</v>
          </cell>
          <cell r="BH229" t="str">
            <v>TQ1706 P.179</v>
          </cell>
        </row>
        <row r="230">
          <cell r="AZ230" t="str">
            <v>TQ2600</v>
          </cell>
          <cell r="BB230" t="str">
            <v>薬液注入材</v>
          </cell>
          <cell r="BD230" t="str">
            <v>無機系中結ﾀｲﾌﾟ(溶液型)</v>
          </cell>
          <cell r="BF230" t="str">
            <v>L</v>
          </cell>
          <cell r="BG230">
            <v>33</v>
          </cell>
          <cell r="BH230" t="str">
            <v>TQ2600 P.179</v>
          </cell>
        </row>
        <row r="231">
          <cell r="AZ231" t="str">
            <v>TQ2602</v>
          </cell>
          <cell r="BB231" t="str">
            <v>薬液注入材</v>
          </cell>
          <cell r="BD231" t="str">
            <v>無機系瞬結ﾀｲﾌﾟ(溶液型)</v>
          </cell>
          <cell r="BF231" t="str">
            <v>L</v>
          </cell>
          <cell r="BG231">
            <v>34</v>
          </cell>
          <cell r="BH231" t="str">
            <v>TQ2602 P.179</v>
          </cell>
        </row>
        <row r="232">
          <cell r="AZ232" t="str">
            <v>TQ2610</v>
          </cell>
          <cell r="BB232" t="str">
            <v>薬液注入材</v>
          </cell>
          <cell r="BD232" t="str">
            <v>無機系長結ﾀｲﾌﾟ(懸濁型)</v>
          </cell>
          <cell r="BF232" t="str">
            <v>L</v>
          </cell>
          <cell r="BG232">
            <v>27</v>
          </cell>
          <cell r="BH232" t="str">
            <v>TQ2610 P.179</v>
          </cell>
        </row>
        <row r="233">
          <cell r="AZ233" t="str">
            <v>TQ2612</v>
          </cell>
          <cell r="BB233" t="str">
            <v>薬液注入材</v>
          </cell>
          <cell r="BD233" t="str">
            <v>無機系瞬結ﾀｲﾌﾟ(懸濁型)</v>
          </cell>
          <cell r="BF233" t="str">
            <v>L</v>
          </cell>
          <cell r="BG233">
            <v>35</v>
          </cell>
          <cell r="BH233" t="str">
            <v>TQ2612 P.179</v>
          </cell>
        </row>
        <row r="234">
          <cell r="AZ234" t="str">
            <v>TQ2630</v>
          </cell>
          <cell r="BB234" t="str">
            <v>粘　　土</v>
          </cell>
          <cell r="BF234" t="str">
            <v>㎏</v>
          </cell>
          <cell r="BG234">
            <v>21</v>
          </cell>
          <cell r="BH234" t="str">
            <v>TQ2630 P.179</v>
          </cell>
        </row>
        <row r="235">
          <cell r="AZ235" t="str">
            <v>TQ2640</v>
          </cell>
          <cell r="BB235" t="str">
            <v>ＣＭＣ</v>
          </cell>
          <cell r="BF235" t="str">
            <v>㎏</v>
          </cell>
          <cell r="BG235">
            <v>720</v>
          </cell>
          <cell r="BH235" t="str">
            <v>TQ2640 P.179</v>
          </cell>
        </row>
        <row r="236">
          <cell r="AZ236" t="str">
            <v>TQ2650</v>
          </cell>
          <cell r="BB236" t="str">
            <v>マッドオイル</v>
          </cell>
          <cell r="BF236" t="str">
            <v>L</v>
          </cell>
          <cell r="BG236">
            <v>450</v>
          </cell>
          <cell r="BH236" t="str">
            <v>TQ2650 P.179</v>
          </cell>
        </row>
        <row r="237">
          <cell r="AZ237" t="str">
            <v>TQ2660</v>
          </cell>
          <cell r="BB237" t="str">
            <v>ハイゲル</v>
          </cell>
          <cell r="BF237" t="str">
            <v>㎏</v>
          </cell>
          <cell r="BG237">
            <v>2050</v>
          </cell>
          <cell r="BH237" t="str">
            <v>TQ2660 P.179</v>
          </cell>
        </row>
        <row r="238">
          <cell r="AZ238" t="str">
            <v>TR0010</v>
          </cell>
          <cell r="BB238" t="str">
            <v>鉄　筋　工</v>
          </cell>
          <cell r="BC238" t="str">
            <v>（加工組立共）</v>
          </cell>
          <cell r="BD238" t="str">
            <v>クレーン不要</v>
          </cell>
          <cell r="BF238" t="str">
            <v>t</v>
          </cell>
          <cell r="BG238">
            <v>63000</v>
          </cell>
          <cell r="BH238" t="str">
            <v>市場単価TR0010 P.182</v>
          </cell>
        </row>
        <row r="239">
          <cell r="AZ239" t="str">
            <v>Y0001</v>
          </cell>
          <cell r="BA239">
            <v>0</v>
          </cell>
          <cell r="BB239" t="str">
            <v>組立式マンホール蓋</v>
          </cell>
          <cell r="BC239" t="str">
            <v>受枠共</v>
          </cell>
          <cell r="BD239" t="str">
            <v>内径60㎝ T-14</v>
          </cell>
          <cell r="BE239">
            <v>0</v>
          </cell>
          <cell r="BF239" t="str">
            <v>個</v>
          </cell>
          <cell r="BG239">
            <v>55000</v>
          </cell>
          <cell r="BH239" t="str">
            <v>見積り</v>
          </cell>
        </row>
        <row r="240">
          <cell r="AZ240" t="str">
            <v>Y0002</v>
          </cell>
          <cell r="BA240">
            <v>0</v>
          </cell>
          <cell r="BB240" t="str">
            <v>組立式マンホール蓋</v>
          </cell>
          <cell r="BC240" t="str">
            <v>受枠共</v>
          </cell>
          <cell r="BD240" t="str">
            <v>内径60㎝ T-25</v>
          </cell>
          <cell r="BE240">
            <v>0</v>
          </cell>
          <cell r="BF240" t="str">
            <v>個</v>
          </cell>
          <cell r="BG240">
            <v>60000</v>
          </cell>
          <cell r="BH240" t="str">
            <v>見積り</v>
          </cell>
        </row>
        <row r="241">
          <cell r="AZ241" t="str">
            <v>Y0003</v>
          </cell>
          <cell r="BB241" t="str">
            <v>小口径マンホール</v>
          </cell>
          <cell r="BC241" t="str">
            <v>内径 300㎜×200㎜</v>
          </cell>
          <cell r="BD241" t="str">
            <v>起点</v>
          </cell>
          <cell r="BF241" t="str">
            <v>個</v>
          </cell>
          <cell r="BG241">
            <v>35000</v>
          </cell>
          <cell r="BH241" t="str">
            <v>見積り</v>
          </cell>
        </row>
        <row r="242">
          <cell r="AZ242" t="str">
            <v>Y0004</v>
          </cell>
          <cell r="BB242" t="str">
            <v>小口径マンホール</v>
          </cell>
          <cell r="BC242" t="str">
            <v>内径 300㎜×200㎜</v>
          </cell>
          <cell r="BD242" t="str">
            <v>ｲﾝﾊﾞｰﾄ  0°</v>
          </cell>
          <cell r="BF242" t="str">
            <v>個</v>
          </cell>
          <cell r="BH242" t="str">
            <v>見積り</v>
          </cell>
        </row>
        <row r="243">
          <cell r="AZ243" t="str">
            <v>Y0005</v>
          </cell>
          <cell r="BB243" t="str">
            <v>小口径マンホール</v>
          </cell>
          <cell r="BC243" t="str">
            <v>内径 300㎜×200㎜</v>
          </cell>
          <cell r="BD243" t="str">
            <v>ｲﾝﾊﾞｰﾄ 15°</v>
          </cell>
          <cell r="BF243" t="str">
            <v>個</v>
          </cell>
          <cell r="BH243" t="str">
            <v>見積り</v>
          </cell>
        </row>
        <row r="244">
          <cell r="AZ244" t="str">
            <v>Y0006</v>
          </cell>
          <cell r="BB244" t="str">
            <v>小口径マンホール</v>
          </cell>
          <cell r="BC244" t="str">
            <v>内径 300㎜×200㎜</v>
          </cell>
          <cell r="BD244" t="str">
            <v>ｲﾝﾊﾞｰﾄ 30°</v>
          </cell>
          <cell r="BF244" t="str">
            <v>個</v>
          </cell>
          <cell r="BH244" t="str">
            <v>見積り</v>
          </cell>
        </row>
        <row r="245">
          <cell r="AZ245" t="str">
            <v>Y0007</v>
          </cell>
          <cell r="BB245" t="str">
            <v>小口径マンホール</v>
          </cell>
          <cell r="BC245" t="str">
            <v>内径 300㎜×200㎜</v>
          </cell>
          <cell r="BD245" t="str">
            <v>ｲﾝﾊﾞｰﾄ 45°</v>
          </cell>
          <cell r="BF245" t="str">
            <v>個</v>
          </cell>
          <cell r="BH245" t="str">
            <v>見積り</v>
          </cell>
        </row>
        <row r="246">
          <cell r="AZ246" t="str">
            <v>Y0008</v>
          </cell>
          <cell r="BB246" t="str">
            <v>小口径マンホール</v>
          </cell>
          <cell r="BC246" t="str">
            <v>内径 300㎜×200㎜</v>
          </cell>
          <cell r="BD246" t="str">
            <v>ｲﾝﾊﾞｰﾄ 60°</v>
          </cell>
          <cell r="BF246" t="str">
            <v>個</v>
          </cell>
          <cell r="BH246" t="str">
            <v>見積り</v>
          </cell>
        </row>
        <row r="247">
          <cell r="AZ247" t="str">
            <v>Y0009</v>
          </cell>
          <cell r="BB247" t="str">
            <v>小口径マンホール</v>
          </cell>
          <cell r="BC247" t="str">
            <v>内径 300㎜×200㎜</v>
          </cell>
          <cell r="BD247" t="str">
            <v>ｲﾝﾊﾞｰﾄ 75°</v>
          </cell>
          <cell r="BF247" t="str">
            <v>個</v>
          </cell>
          <cell r="BH247" t="str">
            <v>見積り</v>
          </cell>
        </row>
        <row r="248">
          <cell r="AZ248" t="str">
            <v>Y0010</v>
          </cell>
          <cell r="BB248" t="str">
            <v>小口径マンホール</v>
          </cell>
          <cell r="BC248" t="str">
            <v>内径 300㎜×200㎜</v>
          </cell>
          <cell r="BD248" t="str">
            <v>ﾏﾙﾁｲﾝﾊﾞｰﾄ</v>
          </cell>
          <cell r="BF248" t="str">
            <v>個</v>
          </cell>
          <cell r="BH248" t="str">
            <v>見積り</v>
          </cell>
        </row>
        <row r="249">
          <cell r="AZ249" t="str">
            <v>Y0011</v>
          </cell>
          <cell r="BB249" t="str">
            <v>小口径マンホール</v>
          </cell>
          <cell r="BC249" t="str">
            <v>内径 300㎜×200㎜</v>
          </cell>
          <cell r="BD249" t="str">
            <v>ﾄﾞﾛｯﾌﾟｲﾝﾊﾞｰﾄ</v>
          </cell>
          <cell r="BF249" t="str">
            <v>個</v>
          </cell>
          <cell r="BH249" t="str">
            <v>見積り</v>
          </cell>
        </row>
        <row r="250">
          <cell r="AZ250" t="str">
            <v>Y0012</v>
          </cell>
          <cell r="BB250" t="str">
            <v>内蓋</v>
          </cell>
          <cell r="BD250" t="str">
            <v>密閉式　塩ビ製</v>
          </cell>
          <cell r="BF250" t="str">
            <v>個</v>
          </cell>
          <cell r="BG250">
            <v>3000</v>
          </cell>
          <cell r="BH250" t="str">
            <v>見積り</v>
          </cell>
        </row>
        <row r="251">
          <cell r="AZ251" t="str">
            <v>Y0013</v>
          </cell>
          <cell r="BB251" t="str">
            <v>蓋（小口径ﾏﾝﾎｰﾙ用）</v>
          </cell>
          <cell r="BD251" t="str">
            <v>T-25</v>
          </cell>
          <cell r="BF251" t="str">
            <v>個</v>
          </cell>
          <cell r="BG251">
            <v>24000</v>
          </cell>
          <cell r="BH251" t="str">
            <v>見積り</v>
          </cell>
        </row>
        <row r="252">
          <cell r="AZ252" t="str">
            <v>Y0014</v>
          </cell>
          <cell r="BA252">
            <v>0</v>
          </cell>
          <cell r="BB252" t="str">
            <v>ハイジャスター</v>
          </cell>
          <cell r="BC252" t="str">
            <v>25㎏(袋)</v>
          </cell>
          <cell r="BD252" t="str">
            <v>40㎜調整</v>
          </cell>
          <cell r="BE252">
            <v>0</v>
          </cell>
          <cell r="BF252" t="str">
            <v>個</v>
          </cell>
          <cell r="BG252">
            <v>4900</v>
          </cell>
          <cell r="BH252" t="str">
            <v>見積り</v>
          </cell>
        </row>
        <row r="253">
          <cell r="AZ253" t="str">
            <v>Y0021</v>
          </cell>
          <cell r="BB253" t="str">
            <v>硬質塩化ビニル管</v>
          </cell>
          <cell r="BC253" t="str">
            <v>内径 300㎜</v>
          </cell>
          <cell r="BD253" t="str">
            <v>専用立管　0.60m</v>
          </cell>
          <cell r="BF253" t="str">
            <v>個</v>
          </cell>
          <cell r="BG253">
            <v>5700</v>
          </cell>
          <cell r="BH253" t="str">
            <v>見積り</v>
          </cell>
        </row>
        <row r="254">
          <cell r="AZ254" t="str">
            <v>Y0022</v>
          </cell>
          <cell r="BB254" t="str">
            <v>硬質塩化ビニル管</v>
          </cell>
          <cell r="BC254" t="str">
            <v>内径 300㎜</v>
          </cell>
          <cell r="BD254" t="str">
            <v>専用立管　0.90m</v>
          </cell>
          <cell r="BF254" t="str">
            <v>個</v>
          </cell>
          <cell r="BG254">
            <v>7410</v>
          </cell>
          <cell r="BH254" t="str">
            <v>見積り</v>
          </cell>
        </row>
        <row r="255">
          <cell r="AZ255" t="str">
            <v>Y0023</v>
          </cell>
          <cell r="BB255" t="str">
            <v>硬質塩化ビニル管</v>
          </cell>
          <cell r="BC255" t="str">
            <v>内径 300㎜</v>
          </cell>
          <cell r="BD255" t="str">
            <v>専用立管　1.20m</v>
          </cell>
          <cell r="BF255" t="str">
            <v>個</v>
          </cell>
          <cell r="BG255">
            <v>9120</v>
          </cell>
          <cell r="BH255" t="str">
            <v>見積り</v>
          </cell>
        </row>
        <row r="256">
          <cell r="AZ256" t="str">
            <v>Y0024</v>
          </cell>
          <cell r="BB256" t="str">
            <v>硬質塩化ビニル管</v>
          </cell>
          <cell r="BC256" t="str">
            <v>内径 300㎜</v>
          </cell>
          <cell r="BD256" t="str">
            <v>専用立管　1.50m</v>
          </cell>
          <cell r="BF256" t="str">
            <v>個</v>
          </cell>
          <cell r="BG256">
            <v>10830</v>
          </cell>
          <cell r="BH256" t="str">
            <v>見積り</v>
          </cell>
        </row>
        <row r="257">
          <cell r="AZ257" t="str">
            <v>Y0025</v>
          </cell>
          <cell r="BB257" t="str">
            <v>硬質塩化ビニル管</v>
          </cell>
          <cell r="BC257" t="str">
            <v>内径 300㎜</v>
          </cell>
          <cell r="BD257" t="str">
            <v>専用立管　1.80m</v>
          </cell>
          <cell r="BF257" t="str">
            <v>個</v>
          </cell>
          <cell r="BG257">
            <v>12540</v>
          </cell>
          <cell r="BH257" t="str">
            <v>見積り</v>
          </cell>
        </row>
        <row r="258">
          <cell r="AZ258" t="str">
            <v>Y0026</v>
          </cell>
          <cell r="BB258" t="str">
            <v>硬質塩化ビニル管</v>
          </cell>
          <cell r="BC258" t="str">
            <v>内径 300㎜</v>
          </cell>
          <cell r="BD258" t="str">
            <v>専用立管　2.10m</v>
          </cell>
          <cell r="BF258" t="str">
            <v>個</v>
          </cell>
          <cell r="BG258">
            <v>14250</v>
          </cell>
          <cell r="BH258" t="str">
            <v>見積り</v>
          </cell>
        </row>
        <row r="259">
          <cell r="AZ259" t="str">
            <v>Y0031</v>
          </cell>
          <cell r="BB259" t="str">
            <v>小口径汚水桝</v>
          </cell>
          <cell r="BD259" t="str">
            <v>φ200 塩ビ製（標準）</v>
          </cell>
          <cell r="BF259" t="str">
            <v>個</v>
          </cell>
          <cell r="BG259">
            <v>8800</v>
          </cell>
          <cell r="BH259" t="str">
            <v>見積り</v>
          </cell>
        </row>
        <row r="260">
          <cell r="AZ260" t="str">
            <v>Y0032</v>
          </cell>
          <cell r="BB260" t="str">
            <v>小口径汚水桝</v>
          </cell>
          <cell r="BD260" t="str">
            <v>φ200 塩ビ製（底抜き）</v>
          </cell>
          <cell r="BF260" t="str">
            <v>個</v>
          </cell>
          <cell r="BG260">
            <v>8800</v>
          </cell>
          <cell r="BH260" t="str">
            <v>見積り</v>
          </cell>
        </row>
        <row r="261">
          <cell r="AZ261" t="str">
            <v>Y0033</v>
          </cell>
          <cell r="BB261" t="str">
            <v>小口径汚水桝</v>
          </cell>
          <cell r="BD261" t="str">
            <v>蓋</v>
          </cell>
          <cell r="BF261" t="str">
            <v>個</v>
          </cell>
          <cell r="BG261">
            <v>2280</v>
          </cell>
          <cell r="BH261" t="str">
            <v>見積り</v>
          </cell>
        </row>
        <row r="262">
          <cell r="AZ262" t="str">
            <v>Y0041</v>
          </cell>
          <cell r="BB262" t="str">
            <v>硬質塩化ビニル管</v>
          </cell>
          <cell r="BC262" t="str">
            <v>内径150㎜</v>
          </cell>
          <cell r="BD262" t="str">
            <v>0°自在継手</v>
          </cell>
          <cell r="BF262" t="str">
            <v>個</v>
          </cell>
          <cell r="BG262">
            <v>4230</v>
          </cell>
          <cell r="BH262" t="str">
            <v>見積り</v>
          </cell>
        </row>
        <row r="263">
          <cell r="AZ263" t="str">
            <v>Y0046</v>
          </cell>
          <cell r="BA263">
            <v>0</v>
          </cell>
          <cell r="BB263" t="str">
            <v>硬質塩化ビニル管</v>
          </cell>
          <cell r="BC263" t="str">
            <v>内径200㎜</v>
          </cell>
          <cell r="BD263" t="str">
            <v>キャップ</v>
          </cell>
          <cell r="BE263">
            <v>0</v>
          </cell>
          <cell r="BF263" t="str">
            <v>個</v>
          </cell>
          <cell r="BG263">
            <v>1880</v>
          </cell>
          <cell r="BH263" t="str">
            <v>見積り</v>
          </cell>
        </row>
        <row r="264">
          <cell r="AZ264" t="str">
            <v>Y0051</v>
          </cell>
          <cell r="BA264" t="str">
            <v>アスファルト廃材</v>
          </cell>
          <cell r="BB264" t="str">
            <v>持　込　料</v>
          </cell>
          <cell r="BF264" t="str">
            <v>ｔ</v>
          </cell>
          <cell r="BG264">
            <v>1050</v>
          </cell>
        </row>
        <row r="265">
          <cell r="AZ265" t="str">
            <v>Y0061</v>
          </cell>
          <cell r="BA265" t="str">
            <v>コンクリート廃材</v>
          </cell>
          <cell r="BB265" t="str">
            <v>持　込　料</v>
          </cell>
          <cell r="BF265" t="str">
            <v>ｔ</v>
          </cell>
          <cell r="BG265">
            <v>2000</v>
          </cell>
        </row>
        <row r="266">
          <cell r="AZ266" t="str">
            <v>Y0066</v>
          </cell>
          <cell r="BA266">
            <v>0</v>
          </cell>
          <cell r="BB266" t="str">
            <v>基本電力料金</v>
          </cell>
          <cell r="BC266">
            <v>0</v>
          </cell>
          <cell r="BD266">
            <v>0</v>
          </cell>
          <cell r="BE266">
            <v>0</v>
          </cell>
          <cell r="BF266" t="str">
            <v>式</v>
          </cell>
          <cell r="BG266">
            <v>0</v>
          </cell>
          <cell r="BH266" t="str">
            <v>別紙計算書</v>
          </cell>
        </row>
        <row r="267">
          <cell r="AZ267" t="str">
            <v>Y0071</v>
          </cell>
          <cell r="BB267" t="str">
            <v>土留材運搬費</v>
          </cell>
          <cell r="BD267" t="str">
            <v>（建込簡易土留め）</v>
          </cell>
          <cell r="BF267" t="str">
            <v>式</v>
          </cell>
          <cell r="BH267" t="str">
            <v>別紙計算書</v>
          </cell>
        </row>
        <row r="268">
          <cell r="AZ268" t="str">
            <v>Y0072</v>
          </cell>
          <cell r="BB268" t="str">
            <v>建込簡易土留損料</v>
          </cell>
          <cell r="BF268" t="str">
            <v>式</v>
          </cell>
          <cell r="BH268" t="str">
            <v>別紙計算書</v>
          </cell>
        </row>
        <row r="269">
          <cell r="AZ269" t="str">
            <v>Y0073</v>
          </cell>
          <cell r="BA269">
            <v>0</v>
          </cell>
          <cell r="BB269" t="str">
            <v>土留材運搬費</v>
          </cell>
          <cell r="BC269" t="str">
            <v>鋼管ｹｰｼﾝｸﾞ</v>
          </cell>
          <cell r="BD269" t="str">
            <v>建込簡易土留め等</v>
          </cell>
          <cell r="BE269">
            <v>0</v>
          </cell>
          <cell r="BF269" t="str">
            <v>式</v>
          </cell>
          <cell r="BG269">
            <v>0</v>
          </cell>
          <cell r="BH269" t="str">
            <v>別紙計算書</v>
          </cell>
        </row>
        <row r="270">
          <cell r="AZ270" t="str">
            <v>Y0081</v>
          </cell>
          <cell r="BB270" t="str">
            <v>鋼材賃料</v>
          </cell>
          <cell r="BF270" t="str">
            <v>t</v>
          </cell>
          <cell r="BG270">
            <v>3400</v>
          </cell>
          <cell r="BH270" t="str">
            <v>建物 P.18 34000*0.1</v>
          </cell>
        </row>
        <row r="271">
          <cell r="AZ271" t="str">
            <v>Y0085</v>
          </cell>
          <cell r="BB271" t="str">
            <v>泥水処分費</v>
          </cell>
          <cell r="BD271" t="str">
            <v>現場収集・運搬 投棄料含む</v>
          </cell>
          <cell r="BF271" t="str">
            <v>ｍ3</v>
          </cell>
          <cell r="BG271">
            <v>28500</v>
          </cell>
        </row>
        <row r="272">
          <cell r="AZ272" t="str">
            <v>Y0091</v>
          </cell>
          <cell r="BB272" t="str">
            <v>止水器</v>
          </cell>
          <cell r="BC272" t="str">
            <v>呼び径250㎜</v>
          </cell>
          <cell r="BD272" t="str">
            <v>Ｃタイプ（発進）</v>
          </cell>
          <cell r="BF272" t="str">
            <v>組</v>
          </cell>
          <cell r="BG272">
            <v>66000</v>
          </cell>
          <cell r="BH272" t="str">
            <v>推損 P.162</v>
          </cell>
        </row>
        <row r="273">
          <cell r="AZ273" t="str">
            <v>Y0092</v>
          </cell>
          <cell r="BB273" t="str">
            <v>止水器</v>
          </cell>
          <cell r="BC273" t="str">
            <v>呼び径300㎜</v>
          </cell>
          <cell r="BD273" t="str">
            <v>Ｃタイプ（発進）</v>
          </cell>
          <cell r="BF273" t="str">
            <v>組</v>
          </cell>
          <cell r="BG273">
            <v>73000</v>
          </cell>
          <cell r="BH273" t="str">
            <v>推損 P.162</v>
          </cell>
        </row>
        <row r="274">
          <cell r="AZ274" t="str">
            <v>Y0093</v>
          </cell>
          <cell r="BB274" t="str">
            <v>止水器</v>
          </cell>
          <cell r="BC274" t="str">
            <v>呼び径350㎜</v>
          </cell>
          <cell r="BD274" t="str">
            <v>Ｃタイプ（発進）</v>
          </cell>
          <cell r="BF274" t="str">
            <v>組</v>
          </cell>
          <cell r="BG274">
            <v>79600</v>
          </cell>
          <cell r="BH274" t="str">
            <v>推損 P.162</v>
          </cell>
        </row>
        <row r="275">
          <cell r="AZ275" t="str">
            <v>Y0094</v>
          </cell>
          <cell r="BB275" t="str">
            <v>止水器</v>
          </cell>
          <cell r="BC275" t="str">
            <v>呼び径400㎜</v>
          </cell>
          <cell r="BD275" t="str">
            <v>Ｃタイプ（発進）</v>
          </cell>
          <cell r="BF275" t="str">
            <v>組</v>
          </cell>
          <cell r="BG275">
            <v>86600</v>
          </cell>
          <cell r="BH275" t="str">
            <v>推損 P.162</v>
          </cell>
        </row>
        <row r="276">
          <cell r="AZ276" t="str">
            <v>Y0095</v>
          </cell>
          <cell r="BB276" t="str">
            <v>止水器</v>
          </cell>
          <cell r="BC276" t="str">
            <v>呼び径450㎜</v>
          </cell>
          <cell r="BD276" t="str">
            <v>Ｃタイプ（発進）</v>
          </cell>
          <cell r="BF276" t="str">
            <v>組</v>
          </cell>
          <cell r="BG276">
            <v>93300</v>
          </cell>
          <cell r="BH276" t="str">
            <v>推損 P.162</v>
          </cell>
        </row>
        <row r="277">
          <cell r="AZ277" t="str">
            <v>Y0096</v>
          </cell>
          <cell r="BB277" t="str">
            <v>止水器</v>
          </cell>
          <cell r="BC277" t="str">
            <v>呼び径500㎜</v>
          </cell>
          <cell r="BD277" t="str">
            <v>Ｃタイプ（発進）</v>
          </cell>
          <cell r="BF277" t="str">
            <v>組</v>
          </cell>
          <cell r="BG277">
            <v>98700</v>
          </cell>
          <cell r="BH277" t="str">
            <v>推損 P.162</v>
          </cell>
        </row>
        <row r="278">
          <cell r="AZ278" t="str">
            <v>Y0097</v>
          </cell>
          <cell r="BB278" t="str">
            <v>止水器</v>
          </cell>
          <cell r="BC278" t="str">
            <v>呼び径600㎜</v>
          </cell>
          <cell r="BD278" t="str">
            <v>Ｃタイプ（発進）</v>
          </cell>
          <cell r="BF278" t="str">
            <v>組</v>
          </cell>
          <cell r="BG278">
            <v>149300</v>
          </cell>
          <cell r="BH278" t="str">
            <v>推損 P.162</v>
          </cell>
        </row>
        <row r="279">
          <cell r="AZ279" t="str">
            <v>Y0098</v>
          </cell>
          <cell r="BB279" t="str">
            <v>止水器</v>
          </cell>
          <cell r="BC279" t="str">
            <v>呼び径700㎜</v>
          </cell>
          <cell r="BD279" t="str">
            <v>Ｃタイプ（発進）</v>
          </cell>
          <cell r="BF279" t="str">
            <v>組</v>
          </cell>
          <cell r="BG279">
            <v>169900</v>
          </cell>
          <cell r="BH279" t="str">
            <v>推損 P.162</v>
          </cell>
        </row>
        <row r="280">
          <cell r="AZ280" t="str">
            <v>Y0101</v>
          </cell>
          <cell r="BB280" t="str">
            <v>止水器</v>
          </cell>
          <cell r="BC280" t="str">
            <v>呼び径250㎜</v>
          </cell>
          <cell r="BD280" t="str">
            <v>Ｃタイプ（到達）</v>
          </cell>
          <cell r="BF280" t="str">
            <v>組</v>
          </cell>
          <cell r="BG280">
            <v>72300</v>
          </cell>
          <cell r="BH280" t="str">
            <v>推損 P.162</v>
          </cell>
        </row>
        <row r="281">
          <cell r="AZ281" t="str">
            <v>Y0102</v>
          </cell>
          <cell r="BB281" t="str">
            <v>止水器</v>
          </cell>
          <cell r="BC281" t="str">
            <v>呼び径300㎜</v>
          </cell>
          <cell r="BD281" t="str">
            <v>Ｃタイプ（到達）</v>
          </cell>
          <cell r="BF281" t="str">
            <v>組</v>
          </cell>
          <cell r="BG281">
            <v>75400</v>
          </cell>
          <cell r="BH281" t="str">
            <v>推損 P.162</v>
          </cell>
        </row>
        <row r="282">
          <cell r="AZ282" t="str">
            <v>Y0103</v>
          </cell>
          <cell r="BB282" t="str">
            <v>止水器</v>
          </cell>
          <cell r="BC282" t="str">
            <v>呼び径350㎜</v>
          </cell>
          <cell r="BD282" t="str">
            <v>Ｃタイプ（到達）</v>
          </cell>
          <cell r="BF282" t="str">
            <v>組</v>
          </cell>
          <cell r="BG282">
            <v>81500</v>
          </cell>
          <cell r="BH282" t="str">
            <v>推損 P.162</v>
          </cell>
        </row>
        <row r="283">
          <cell r="AZ283" t="str">
            <v>Y0104</v>
          </cell>
          <cell r="BB283" t="str">
            <v>止水器</v>
          </cell>
          <cell r="BC283" t="str">
            <v>呼び径400㎜</v>
          </cell>
          <cell r="BD283" t="str">
            <v>Ｃタイプ（到達）</v>
          </cell>
          <cell r="BF283" t="str">
            <v>組</v>
          </cell>
          <cell r="BG283">
            <v>87800</v>
          </cell>
          <cell r="BH283" t="str">
            <v>推損 P.162</v>
          </cell>
        </row>
        <row r="284">
          <cell r="AZ284" t="str">
            <v>Y0105</v>
          </cell>
          <cell r="BB284" t="str">
            <v>止水器</v>
          </cell>
          <cell r="BC284" t="str">
            <v>呼び径450㎜</v>
          </cell>
          <cell r="BD284" t="str">
            <v>Ｃタイプ（到達）</v>
          </cell>
          <cell r="BF284" t="str">
            <v>組</v>
          </cell>
          <cell r="BG284">
            <v>95500</v>
          </cell>
          <cell r="BH284" t="str">
            <v>推損 P.162</v>
          </cell>
        </row>
        <row r="285">
          <cell r="AZ285" t="str">
            <v>Y0106</v>
          </cell>
          <cell r="BB285" t="str">
            <v>止水器</v>
          </cell>
          <cell r="BC285" t="str">
            <v>呼び径500㎜</v>
          </cell>
          <cell r="BD285" t="str">
            <v>Ｃタイプ（到達）</v>
          </cell>
          <cell r="BF285" t="str">
            <v>組</v>
          </cell>
          <cell r="BG285">
            <v>102200</v>
          </cell>
          <cell r="BH285" t="str">
            <v>推損 P.162</v>
          </cell>
        </row>
        <row r="286">
          <cell r="AZ286" t="str">
            <v>Y0107</v>
          </cell>
          <cell r="BB286" t="str">
            <v>止水器</v>
          </cell>
          <cell r="BC286" t="str">
            <v>呼び径600㎜</v>
          </cell>
          <cell r="BD286" t="str">
            <v>Ｃタイプ（到達）</v>
          </cell>
          <cell r="BF286" t="str">
            <v>組</v>
          </cell>
          <cell r="BG286">
            <v>210300</v>
          </cell>
          <cell r="BH286" t="str">
            <v>推損 P.162</v>
          </cell>
        </row>
        <row r="287">
          <cell r="AZ287" t="str">
            <v>Y0108</v>
          </cell>
          <cell r="BB287" t="str">
            <v>止水器</v>
          </cell>
          <cell r="BC287" t="str">
            <v>呼び径700㎜</v>
          </cell>
          <cell r="BD287" t="str">
            <v>Ｃタイプ（到達）</v>
          </cell>
          <cell r="BF287" t="str">
            <v>組</v>
          </cell>
          <cell r="BG287">
            <v>240900</v>
          </cell>
          <cell r="BH287" t="str">
            <v>推損 P.162</v>
          </cell>
        </row>
        <row r="288">
          <cell r="AZ288" t="str">
            <v>Y0110</v>
          </cell>
          <cell r="BB288" t="str">
            <v>掘削添加材</v>
          </cell>
          <cell r="BF288" t="str">
            <v>㎏</v>
          </cell>
          <cell r="BG288">
            <v>2470</v>
          </cell>
          <cell r="BH288" t="str">
            <v>物価資料１月</v>
          </cell>
        </row>
        <row r="289">
          <cell r="AZ289" t="str">
            <v>Y0111</v>
          </cell>
          <cell r="BB289" t="str">
            <v>コンクリート</v>
          </cell>
          <cell r="BD289" t="str">
            <v>24-18-20</v>
          </cell>
          <cell r="BF289" t="str">
            <v>ｍ3</v>
          </cell>
          <cell r="BG289">
            <v>14500</v>
          </cell>
          <cell r="BH289" t="str">
            <v>物価資料１月</v>
          </cell>
        </row>
        <row r="290">
          <cell r="AZ290" t="str">
            <v>Y0112</v>
          </cell>
          <cell r="BB290" t="str">
            <v>止水器</v>
          </cell>
          <cell r="BF290" t="str">
            <v>組</v>
          </cell>
        </row>
        <row r="291">
          <cell r="AZ291" t="str">
            <v>Y0113</v>
          </cell>
          <cell r="BA291">
            <v>0</v>
          </cell>
          <cell r="BB291" t="str">
            <v>機械損料</v>
          </cell>
          <cell r="BC291">
            <v>0</v>
          </cell>
          <cell r="BD291">
            <v>0</v>
          </cell>
          <cell r="BE291">
            <v>0</v>
          </cell>
          <cell r="BF291" t="str">
            <v>日</v>
          </cell>
          <cell r="BG291">
            <v>632</v>
          </cell>
          <cell r="BH291" t="str">
            <v>見積り</v>
          </cell>
        </row>
        <row r="292">
          <cell r="AZ292" t="str">
            <v>Y0114</v>
          </cell>
          <cell r="BA292">
            <v>0</v>
          </cell>
          <cell r="BB292" t="str">
            <v>スライム処分費</v>
          </cell>
          <cell r="BC292">
            <v>0</v>
          </cell>
          <cell r="BD292" t="str">
            <v>運搬・処分費含</v>
          </cell>
          <cell r="BE292">
            <v>0</v>
          </cell>
          <cell r="BF292" t="str">
            <v>ｍ3</v>
          </cell>
          <cell r="BG292">
            <v>28500</v>
          </cell>
          <cell r="BH292" t="str">
            <v>見積り</v>
          </cell>
        </row>
        <row r="293">
          <cell r="AZ293" t="str">
            <v>Y0115</v>
          </cell>
          <cell r="BB293" t="str">
            <v>スクラップ</v>
          </cell>
          <cell r="BF293" t="str">
            <v>t</v>
          </cell>
          <cell r="BG293">
            <v>-2200</v>
          </cell>
          <cell r="BH293" t="str">
            <v>物価資料１月</v>
          </cell>
        </row>
        <row r="294">
          <cell r="AZ294" t="str">
            <v>Y0116</v>
          </cell>
          <cell r="BA294" t="str">
            <v>組立式マンホール</v>
          </cell>
          <cell r="BB294" t="str">
            <v>斜壁ブロック</v>
          </cell>
          <cell r="BD294" t="str">
            <v>900*1800*300</v>
          </cell>
          <cell r="BF294" t="str">
            <v>個</v>
          </cell>
          <cell r="BG294">
            <v>208200</v>
          </cell>
          <cell r="BH294" t="str">
            <v>見積り</v>
          </cell>
        </row>
        <row r="295">
          <cell r="AZ295" t="str">
            <v>Y0117</v>
          </cell>
          <cell r="BA295" t="str">
            <v>組立式マンホール</v>
          </cell>
          <cell r="BB295" t="str">
            <v>直壁ブロック</v>
          </cell>
          <cell r="BD295" t="str">
            <v>４号 1800*1500</v>
          </cell>
          <cell r="BF295" t="str">
            <v>個</v>
          </cell>
          <cell r="BG295">
            <v>257800</v>
          </cell>
          <cell r="BH295" t="str">
            <v>見積り</v>
          </cell>
        </row>
        <row r="296">
          <cell r="AZ296" t="str">
            <v>Y0118</v>
          </cell>
          <cell r="BA296" t="str">
            <v>組立式マンホール</v>
          </cell>
          <cell r="BB296" t="str">
            <v>直壁ブロック</v>
          </cell>
          <cell r="BD296" t="str">
            <v>４号 1800*2100</v>
          </cell>
          <cell r="BF296" t="str">
            <v>個</v>
          </cell>
          <cell r="BG296">
            <v>353800</v>
          </cell>
          <cell r="BH296" t="str">
            <v>見積り</v>
          </cell>
        </row>
        <row r="297">
          <cell r="AZ297" t="str">
            <v>Y0119</v>
          </cell>
          <cell r="BA297" t="str">
            <v>組立式マンホール</v>
          </cell>
          <cell r="BB297" t="str">
            <v>直壁ブロック</v>
          </cell>
          <cell r="BD297" t="str">
            <v>４号 1800*2400</v>
          </cell>
          <cell r="BF297" t="str">
            <v>個</v>
          </cell>
          <cell r="BG297">
            <v>402600</v>
          </cell>
          <cell r="BH297" t="str">
            <v>見積り</v>
          </cell>
        </row>
        <row r="298">
          <cell r="AZ298" t="str">
            <v>Y0120</v>
          </cell>
          <cell r="BA298" t="str">
            <v>組立式マンホール</v>
          </cell>
          <cell r="BB298" t="str">
            <v>躯体ブロック</v>
          </cell>
          <cell r="BD298" t="str">
            <v>４号 1800*1500</v>
          </cell>
          <cell r="BF298" t="str">
            <v>個</v>
          </cell>
          <cell r="BG298">
            <v>330200</v>
          </cell>
          <cell r="BH298" t="str">
            <v>見積り</v>
          </cell>
        </row>
        <row r="299">
          <cell r="AZ299" t="str">
            <v>Y0121</v>
          </cell>
          <cell r="BA299" t="str">
            <v>組立式マンホール</v>
          </cell>
          <cell r="BB299" t="str">
            <v>躯体ブロック</v>
          </cell>
          <cell r="BD299" t="str">
            <v>４号 1800*2100</v>
          </cell>
          <cell r="BF299" t="str">
            <v>個</v>
          </cell>
          <cell r="BG299">
            <v>426200</v>
          </cell>
          <cell r="BH299" t="str">
            <v>見積り</v>
          </cell>
        </row>
        <row r="300">
          <cell r="AZ300" t="str">
            <v>Y0122</v>
          </cell>
          <cell r="BA300" t="str">
            <v>組立式マンホール</v>
          </cell>
          <cell r="BB300" t="str">
            <v>躯体ブロック</v>
          </cell>
          <cell r="BD300" t="str">
            <v>４号 1800*2400</v>
          </cell>
          <cell r="BF300" t="str">
            <v>個</v>
          </cell>
          <cell r="BG300">
            <v>475000</v>
          </cell>
          <cell r="BH300" t="str">
            <v>見積り</v>
          </cell>
        </row>
        <row r="301">
          <cell r="AZ301" t="str">
            <v>Y0123</v>
          </cell>
          <cell r="BA301" t="str">
            <v>組立式マンホール</v>
          </cell>
          <cell r="BB301" t="str">
            <v>底版ブロック</v>
          </cell>
          <cell r="BD301" t="str">
            <v>４号</v>
          </cell>
          <cell r="BF301" t="str">
            <v>個</v>
          </cell>
          <cell r="BG301">
            <v>213800</v>
          </cell>
          <cell r="BH301" t="str">
            <v>見積り</v>
          </cell>
        </row>
        <row r="302">
          <cell r="AZ302" t="str">
            <v>Y0124</v>
          </cell>
          <cell r="BB302" t="str">
            <v>組立式マンホール蓋</v>
          </cell>
          <cell r="BC302" t="str">
            <v>1000*1500 角蓋</v>
          </cell>
          <cell r="BD302" t="str">
            <v>T-25</v>
          </cell>
          <cell r="BF302" t="str">
            <v>個</v>
          </cell>
          <cell r="BG302">
            <v>3350000</v>
          </cell>
          <cell r="BH302" t="str">
            <v>見積り</v>
          </cell>
        </row>
        <row r="303">
          <cell r="AZ303" t="str">
            <v>Y0125</v>
          </cell>
          <cell r="BB303" t="str">
            <v>汚水ポンプ</v>
          </cell>
          <cell r="BC303" t="str">
            <v>着脱式水中スクリュポンプ</v>
          </cell>
          <cell r="BD303" t="str">
            <v>φ150×11kw</v>
          </cell>
          <cell r="BF303" t="str">
            <v>台</v>
          </cell>
          <cell r="BG303">
            <v>3754000</v>
          </cell>
          <cell r="BH303" t="str">
            <v>見積り</v>
          </cell>
        </row>
        <row r="304">
          <cell r="AZ304" t="str">
            <v>Y0126</v>
          </cell>
          <cell r="BB304" t="str">
            <v>汚水ポンプ用着脱装置</v>
          </cell>
          <cell r="BD304" t="str">
            <v>ｶﾞｲﾄﾞﾊﾟｲﾌﾟ,ﾎﾙﾀﾞｰ</v>
          </cell>
          <cell r="BF304" t="str">
            <v>組</v>
          </cell>
          <cell r="BG304">
            <v>140000</v>
          </cell>
          <cell r="BH304" t="str">
            <v>見積り</v>
          </cell>
        </row>
        <row r="305">
          <cell r="AZ305" t="str">
            <v>Y0127</v>
          </cell>
          <cell r="BB305" t="str">
            <v>仕切弁</v>
          </cell>
          <cell r="BD305" t="str">
            <v>φ150手動ボール弁</v>
          </cell>
          <cell r="BF305" t="str">
            <v>基</v>
          </cell>
          <cell r="BG305">
            <v>153000</v>
          </cell>
          <cell r="BH305" t="str">
            <v>見積り</v>
          </cell>
        </row>
        <row r="306">
          <cell r="AZ306" t="str">
            <v>Y0128</v>
          </cell>
          <cell r="BB306" t="str">
            <v>逆止弁</v>
          </cell>
          <cell r="BD306" t="str">
            <v>φ150FC/sus</v>
          </cell>
          <cell r="BF306" t="str">
            <v>基</v>
          </cell>
          <cell r="BG306">
            <v>199000</v>
          </cell>
          <cell r="BH306" t="str">
            <v>見積り</v>
          </cell>
        </row>
        <row r="307">
          <cell r="AZ307" t="str">
            <v>Y0129</v>
          </cell>
          <cell r="BB307" t="str">
            <v>空気抜弁</v>
          </cell>
          <cell r="BD307" t="str">
            <v>25A</v>
          </cell>
          <cell r="BF307" t="str">
            <v>個</v>
          </cell>
          <cell r="BG307">
            <v>25500</v>
          </cell>
          <cell r="BH307" t="str">
            <v>見積り</v>
          </cell>
        </row>
        <row r="308">
          <cell r="AZ308" t="str">
            <v>Y0130</v>
          </cell>
          <cell r="BB308" t="str">
            <v>予旋回槽</v>
          </cell>
          <cell r="BD308" t="str">
            <v>φ1800</v>
          </cell>
          <cell r="BF308" t="str">
            <v>式</v>
          </cell>
          <cell r="BG308">
            <v>1100000</v>
          </cell>
          <cell r="BH308" t="str">
            <v>見積り</v>
          </cell>
        </row>
        <row r="309">
          <cell r="AZ309" t="str">
            <v>Y0131</v>
          </cell>
          <cell r="BB309" t="str">
            <v>飛散防止板</v>
          </cell>
          <cell r="BD309" t="str">
            <v>SUS304</v>
          </cell>
          <cell r="BF309" t="str">
            <v>式</v>
          </cell>
          <cell r="BG309">
            <v>30000</v>
          </cell>
          <cell r="BH309" t="str">
            <v>見積り</v>
          </cell>
        </row>
        <row r="310">
          <cell r="AZ310" t="str">
            <v>Y0132</v>
          </cell>
          <cell r="BB310" t="str">
            <v>ポンプ制御盤</v>
          </cell>
          <cell r="BC310" t="str">
            <v>屋外自立型 11kw</v>
          </cell>
          <cell r="BD310" t="str">
            <v>SUS304製</v>
          </cell>
          <cell r="BF310" t="str">
            <v>面</v>
          </cell>
          <cell r="BG310">
            <v>3250000</v>
          </cell>
          <cell r="BH310" t="str">
            <v>見積り</v>
          </cell>
        </row>
        <row r="311">
          <cell r="AZ311" t="str">
            <v>Y0133</v>
          </cell>
          <cell r="BB311" t="str">
            <v>引込開閉器箱</v>
          </cell>
          <cell r="BD311" t="str">
            <v>屋外壁掛型 SUS304製</v>
          </cell>
          <cell r="BF311" t="str">
            <v>面</v>
          </cell>
          <cell r="BG311">
            <v>210000</v>
          </cell>
          <cell r="BH311" t="str">
            <v>見積り</v>
          </cell>
        </row>
        <row r="312">
          <cell r="AZ312" t="str">
            <v>Y0134</v>
          </cell>
          <cell r="BA312">
            <v>0</v>
          </cell>
          <cell r="BB312" t="str">
            <v>刃　　先</v>
          </cell>
          <cell r="BC312" t="str">
            <v>呼び径2000㎜用</v>
          </cell>
          <cell r="BD312" t="str">
            <v>加工、接続費含</v>
          </cell>
          <cell r="BE312">
            <v>0</v>
          </cell>
          <cell r="BF312" t="str">
            <v>個</v>
          </cell>
          <cell r="BG312">
            <v>48600</v>
          </cell>
          <cell r="BH312" t="str">
            <v>見積り 日推協損料 P.5</v>
          </cell>
        </row>
        <row r="313">
          <cell r="AZ313" t="str">
            <v>Y0135</v>
          </cell>
          <cell r="BA313">
            <v>0</v>
          </cell>
          <cell r="BB313" t="str">
            <v>ケーシング</v>
          </cell>
          <cell r="BC313">
            <v>0</v>
          </cell>
          <cell r="BD313" t="str">
            <v>呼び径2000㎜</v>
          </cell>
          <cell r="BE313">
            <v>0</v>
          </cell>
          <cell r="BF313" t="str">
            <v>ｍ</v>
          </cell>
          <cell r="BG313">
            <v>193500</v>
          </cell>
          <cell r="BH313" t="str">
            <v>見積り 日推協損料 P.5</v>
          </cell>
        </row>
        <row r="314">
          <cell r="AZ314" t="str">
            <v>Y0136</v>
          </cell>
          <cell r="BA314">
            <v>0</v>
          </cell>
          <cell r="BB314" t="str">
            <v>覆工版賃料</v>
          </cell>
          <cell r="BC314">
            <v>0</v>
          </cell>
          <cell r="BD314">
            <v>0</v>
          </cell>
          <cell r="BE314">
            <v>0</v>
          </cell>
          <cell r="BF314" t="str">
            <v>式</v>
          </cell>
          <cell r="BG314">
            <v>0</v>
          </cell>
          <cell r="BH314" t="str">
            <v>見積り</v>
          </cell>
        </row>
        <row r="315">
          <cell r="AZ315" t="str">
            <v>Y0137</v>
          </cell>
          <cell r="BA315">
            <v>0</v>
          </cell>
          <cell r="BB315" t="str">
            <v>土留め材損料</v>
          </cell>
          <cell r="BC315">
            <v>0</v>
          </cell>
          <cell r="BD315">
            <v>0</v>
          </cell>
          <cell r="BE315">
            <v>0</v>
          </cell>
          <cell r="BF315" t="str">
            <v>回</v>
          </cell>
          <cell r="BG315">
            <v>0</v>
          </cell>
          <cell r="BH315" t="str">
            <v>見積り 日推協損料 P.5</v>
          </cell>
        </row>
        <row r="316">
          <cell r="AZ316" t="str">
            <v>Y0138</v>
          </cell>
          <cell r="BA316">
            <v>0</v>
          </cell>
          <cell r="BB316" t="str">
            <v>鋼矢板損料</v>
          </cell>
          <cell r="BC316">
            <v>0</v>
          </cell>
          <cell r="BD316">
            <v>0</v>
          </cell>
          <cell r="BE316">
            <v>0</v>
          </cell>
          <cell r="BF316" t="str">
            <v>式</v>
          </cell>
          <cell r="BG316">
            <v>0</v>
          </cell>
          <cell r="BH316" t="str">
            <v>見積り</v>
          </cell>
        </row>
        <row r="317">
          <cell r="AZ317" t="str">
            <v>Y0139</v>
          </cell>
          <cell r="BA317">
            <v>0</v>
          </cell>
          <cell r="BB317" t="str">
            <v>鋼製支保工損料</v>
          </cell>
          <cell r="BC317">
            <v>0</v>
          </cell>
          <cell r="BD317">
            <v>0</v>
          </cell>
          <cell r="BE317">
            <v>0</v>
          </cell>
          <cell r="BF317" t="str">
            <v>式</v>
          </cell>
          <cell r="BG317">
            <v>0</v>
          </cell>
          <cell r="BH317" t="str">
            <v>見積り</v>
          </cell>
        </row>
        <row r="318">
          <cell r="AZ318" t="str">
            <v>Y0140</v>
          </cell>
          <cell r="BA318">
            <v>0</v>
          </cell>
          <cell r="BB318" t="str">
            <v>鉄筋用棒鋼</v>
          </cell>
          <cell r="BC318">
            <v>0</v>
          </cell>
          <cell r="BD318" t="str">
            <v>D13</v>
          </cell>
          <cell r="BE318">
            <v>0</v>
          </cell>
          <cell r="BF318" t="str">
            <v>ｔ</v>
          </cell>
          <cell r="BG318">
            <v>28750</v>
          </cell>
          <cell r="BH318" t="str">
            <v>物価資料１月</v>
          </cell>
        </row>
        <row r="319">
          <cell r="AZ319" t="str">
            <v>Y0141</v>
          </cell>
          <cell r="BA319">
            <v>0</v>
          </cell>
          <cell r="BB319" t="str">
            <v>鉄筋用棒鋼</v>
          </cell>
          <cell r="BC319">
            <v>0</v>
          </cell>
          <cell r="BD319" t="str">
            <v>D16</v>
          </cell>
          <cell r="BE319">
            <v>0</v>
          </cell>
          <cell r="BF319" t="str">
            <v>ｔ</v>
          </cell>
          <cell r="BG319">
            <v>26750</v>
          </cell>
          <cell r="BH319" t="str">
            <v>物価資料１月</v>
          </cell>
        </row>
        <row r="320">
          <cell r="AZ320" t="str">
            <v>Y0142</v>
          </cell>
          <cell r="BB320" t="str">
            <v>下水道用空気弁</v>
          </cell>
          <cell r="BD320" t="str">
            <v>φ75㎜ 内面粉体塗装</v>
          </cell>
          <cell r="BF320" t="str">
            <v>個</v>
          </cell>
          <cell r="BG320">
            <v>294000</v>
          </cell>
          <cell r="BH320" t="str">
            <v>見積り</v>
          </cell>
        </row>
        <row r="321">
          <cell r="AZ321" t="str">
            <v>Y0143</v>
          </cell>
          <cell r="BB321" t="str">
            <v>鉄蓋（空気弁用）</v>
          </cell>
          <cell r="BF321" t="str">
            <v>個</v>
          </cell>
          <cell r="BG321">
            <v>39600</v>
          </cell>
          <cell r="BH321" t="str">
            <v>見積り</v>
          </cell>
        </row>
        <row r="322">
          <cell r="AZ322" t="str">
            <v>Y0144</v>
          </cell>
          <cell r="BB322" t="str">
            <v>空気弁匡</v>
          </cell>
          <cell r="BD322" t="str">
            <v>中間 H=200</v>
          </cell>
          <cell r="BF322" t="str">
            <v>個</v>
          </cell>
          <cell r="BG322">
            <v>9720</v>
          </cell>
          <cell r="BH322" t="str">
            <v>見積り</v>
          </cell>
        </row>
        <row r="323">
          <cell r="AZ323" t="str">
            <v>Y0145</v>
          </cell>
          <cell r="BB323" t="str">
            <v>空気弁匡</v>
          </cell>
          <cell r="BD323" t="str">
            <v>下部 H=300</v>
          </cell>
          <cell r="BF323" t="str">
            <v>個</v>
          </cell>
          <cell r="BG323">
            <v>12510</v>
          </cell>
          <cell r="BH323" t="str">
            <v>見積り</v>
          </cell>
        </row>
        <row r="324">
          <cell r="AZ324" t="str">
            <v>Y0146</v>
          </cell>
          <cell r="BB324" t="str">
            <v>空気弁匡</v>
          </cell>
          <cell r="BD324" t="str">
            <v>底部 H=40</v>
          </cell>
          <cell r="BF324" t="str">
            <v>個</v>
          </cell>
          <cell r="BG324">
            <v>11340</v>
          </cell>
          <cell r="BH324" t="str">
            <v>見積り</v>
          </cell>
        </row>
        <row r="325">
          <cell r="AZ325" t="str">
            <v>Y0147</v>
          </cell>
          <cell r="BB325" t="str">
            <v>ダクタイル鋳鉄管</v>
          </cell>
          <cell r="BC325" t="str">
            <v>φ75㎜</v>
          </cell>
          <cell r="BD325" t="str">
            <v>両フランジ 異形管Ⅱ類</v>
          </cell>
          <cell r="BF325" t="str">
            <v>ｔ</v>
          </cell>
          <cell r="BG325">
            <v>582000</v>
          </cell>
          <cell r="BH325" t="str">
            <v>見積り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総括表"/>
      <sheetName val="1管布設工"/>
      <sheetName val="集計表-1"/>
      <sheetName val="管集計"/>
      <sheetName val="切管調書"/>
      <sheetName val="表紙 (廃材）"/>
      <sheetName val="改良土"/>
      <sheetName val="残土"/>
      <sheetName val="廃材"/>
      <sheetName val="スクラップ"/>
    </sheetNames>
    <sheetDataSet>
      <sheetData sheetId="0"/>
      <sheetData sheetId="1"/>
      <sheetData sheetId="2"/>
      <sheetData sheetId="3"/>
      <sheetData sheetId="4">
        <row r="7">
          <cell r="AT7">
            <v>75</v>
          </cell>
          <cell r="AU7">
            <v>200</v>
          </cell>
          <cell r="AV7">
            <v>300</v>
          </cell>
          <cell r="AW7">
            <v>470</v>
          </cell>
        </row>
        <row r="8">
          <cell r="AT8">
            <v>100</v>
          </cell>
          <cell r="AU8">
            <v>200</v>
          </cell>
          <cell r="AV8">
            <v>350</v>
          </cell>
          <cell r="AW8">
            <v>509</v>
          </cell>
        </row>
        <row r="9">
          <cell r="AT9">
            <v>150</v>
          </cell>
          <cell r="AU9">
            <v>250</v>
          </cell>
          <cell r="AV9">
            <v>400</v>
          </cell>
          <cell r="AW9">
            <v>588</v>
          </cell>
        </row>
        <row r="10">
          <cell r="AT10">
            <v>200</v>
          </cell>
          <cell r="AU10">
            <v>300</v>
          </cell>
          <cell r="AV10">
            <v>450</v>
          </cell>
          <cell r="AW10">
            <v>666</v>
          </cell>
        </row>
        <row r="11">
          <cell r="AT11">
            <v>250</v>
          </cell>
          <cell r="AU11">
            <v>350</v>
          </cell>
          <cell r="AV11">
            <v>500</v>
          </cell>
          <cell r="AW11">
            <v>747</v>
          </cell>
        </row>
        <row r="12">
          <cell r="AT12">
            <v>300</v>
          </cell>
          <cell r="AU12">
            <v>265</v>
          </cell>
          <cell r="AV12">
            <v>465</v>
          </cell>
          <cell r="AW12">
            <v>631</v>
          </cell>
        </row>
        <row r="13">
          <cell r="AT13">
            <v>350</v>
          </cell>
          <cell r="AU13">
            <v>320</v>
          </cell>
          <cell r="AV13">
            <v>520</v>
          </cell>
          <cell r="AW13">
            <v>720</v>
          </cell>
        </row>
        <row r="14">
          <cell r="AT14">
            <v>400</v>
          </cell>
          <cell r="AU14">
            <v>375</v>
          </cell>
          <cell r="AV14">
            <v>590</v>
          </cell>
          <cell r="AW14">
            <v>821</v>
          </cell>
        </row>
        <row r="15">
          <cell r="AT15">
            <v>450</v>
          </cell>
          <cell r="AU15">
            <v>445</v>
          </cell>
          <cell r="AV15">
            <v>660</v>
          </cell>
          <cell r="AW15">
            <v>931</v>
          </cell>
        </row>
        <row r="16">
          <cell r="AT16">
            <v>500</v>
          </cell>
          <cell r="AU16">
            <v>555</v>
          </cell>
          <cell r="AV16">
            <v>805</v>
          </cell>
          <cell r="AW16">
            <v>1152</v>
          </cell>
        </row>
        <row r="17">
          <cell r="AT17">
            <v>600</v>
          </cell>
          <cell r="AU17">
            <v>655</v>
          </cell>
          <cell r="AV17">
            <v>900</v>
          </cell>
          <cell r="AW17">
            <v>1306</v>
          </cell>
        </row>
        <row r="18">
          <cell r="AT18">
            <v>700</v>
          </cell>
          <cell r="AU18">
            <v>760</v>
          </cell>
          <cell r="AV18">
            <v>1050</v>
          </cell>
          <cell r="AW18">
            <v>1518</v>
          </cell>
        </row>
        <row r="19">
          <cell r="AT19">
            <v>800</v>
          </cell>
          <cell r="AU19">
            <v>855</v>
          </cell>
          <cell r="AV19">
            <v>1160</v>
          </cell>
          <cell r="AW19">
            <v>1682</v>
          </cell>
        </row>
        <row r="20">
          <cell r="AT20">
            <v>900</v>
          </cell>
          <cell r="AU20">
            <v>955</v>
          </cell>
          <cell r="AV20">
            <v>1405</v>
          </cell>
          <cell r="AW20">
            <v>1987</v>
          </cell>
        </row>
        <row r="21">
          <cell r="AT21">
            <v>1000</v>
          </cell>
          <cell r="AU21">
            <v>1050</v>
          </cell>
          <cell r="AV21">
            <v>1515</v>
          </cell>
          <cell r="AW21">
            <v>2151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 refreshError="1">
        <row r="11">
          <cell r="H11">
            <v>447832</v>
          </cell>
        </row>
        <row r="43">
          <cell r="H43">
            <v>376116</v>
          </cell>
        </row>
        <row r="69">
          <cell r="H69">
            <v>638323</v>
          </cell>
        </row>
      </sheetData>
      <sheetData sheetId="1" refreshError="1">
        <row r="147">
          <cell r="F147">
            <v>7761</v>
          </cell>
        </row>
        <row r="223">
          <cell r="F223">
            <v>8447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務内訳表"/>
      <sheetName val="工種"/>
      <sheetName val="種別"/>
      <sheetName val="人件費"/>
      <sheetName val="外注"/>
      <sheetName val="実行予算書"/>
      <sheetName val="実行内訳表"/>
    </sheetNames>
    <sheetDataSet>
      <sheetData sheetId="0"/>
      <sheetData sheetId="1"/>
      <sheetData sheetId="2" refreshError="1">
        <row r="9">
          <cell r="A9" t="str">
            <v>種　　　　　　　　別</v>
          </cell>
        </row>
        <row r="10">
          <cell r="A10">
            <v>-1</v>
          </cell>
          <cell r="B10" t="str">
            <v>（宿泊代）</v>
          </cell>
        </row>
        <row r="11">
          <cell r="A11">
            <v>1</v>
          </cell>
          <cell r="B11" t="str">
            <v>調査業務費</v>
          </cell>
        </row>
        <row r="12">
          <cell r="A12">
            <v>2</v>
          </cell>
          <cell r="B12" t="str">
            <v>調査業務諸経費</v>
          </cell>
        </row>
        <row r="13">
          <cell r="A13">
            <v>3</v>
          </cell>
          <cell r="B13" t="str">
            <v>調査業務費計</v>
          </cell>
        </row>
        <row r="14">
          <cell r="A14">
            <v>4</v>
          </cell>
          <cell r="B14" t="str">
            <v>解析業務費</v>
          </cell>
        </row>
        <row r="15">
          <cell r="A15">
            <v>5</v>
          </cell>
          <cell r="B15" t="str">
            <v>解析業務諸経費</v>
          </cell>
        </row>
        <row r="16">
          <cell r="A16">
            <v>6</v>
          </cell>
          <cell r="B16" t="str">
            <v>解析業務技術経費</v>
          </cell>
        </row>
        <row r="17">
          <cell r="A17">
            <v>7</v>
          </cell>
          <cell r="B17" t="str">
            <v>解析業務費計</v>
          </cell>
        </row>
        <row r="18">
          <cell r="A18">
            <v>8</v>
          </cell>
          <cell r="B18" t="str">
            <v>設計業務費</v>
          </cell>
        </row>
        <row r="19">
          <cell r="A19">
            <v>9</v>
          </cell>
          <cell r="B19" t="str">
            <v>設計業務諸経費</v>
          </cell>
        </row>
        <row r="20">
          <cell r="A20">
            <v>10</v>
          </cell>
          <cell r="B20" t="str">
            <v>設計業務技術経費</v>
          </cell>
        </row>
        <row r="21">
          <cell r="A21">
            <v>11</v>
          </cell>
          <cell r="B21" t="str">
            <v>設計業務費計</v>
          </cell>
        </row>
        <row r="22">
          <cell r="A22">
            <v>12</v>
          </cell>
          <cell r="B22" t="str">
            <v>測量業務費</v>
          </cell>
        </row>
        <row r="23">
          <cell r="A23">
            <v>13</v>
          </cell>
          <cell r="B23" t="str">
            <v>測量業務諸経費</v>
          </cell>
        </row>
        <row r="24">
          <cell r="A24">
            <v>14</v>
          </cell>
          <cell r="B24" t="str">
            <v>測量業務費計</v>
          </cell>
        </row>
        <row r="25">
          <cell r="A25">
            <v>15</v>
          </cell>
          <cell r="B25" t="str">
            <v>合計</v>
          </cell>
        </row>
        <row r="26">
          <cell r="A26">
            <v>16</v>
          </cell>
          <cell r="B26" t="str">
            <v>受注金額</v>
          </cell>
        </row>
        <row r="27">
          <cell r="A27">
            <v>17</v>
          </cell>
        </row>
        <row r="28">
          <cell r="A28">
            <v>18</v>
          </cell>
        </row>
        <row r="29">
          <cell r="A29">
            <v>19</v>
          </cell>
        </row>
        <row r="30">
          <cell r="A30">
            <v>20</v>
          </cell>
          <cell r="B30" t="str">
            <v>打合せ協議</v>
          </cell>
        </row>
        <row r="31">
          <cell r="A31">
            <v>21</v>
          </cell>
          <cell r="B31" t="str">
            <v>計画準備</v>
          </cell>
        </row>
        <row r="32">
          <cell r="A32">
            <v>22</v>
          </cell>
          <cell r="B32" t="str">
            <v>資料整理</v>
          </cell>
        </row>
        <row r="33">
          <cell r="A33">
            <v>23</v>
          </cell>
          <cell r="B33" t="str">
            <v>現地踏査</v>
          </cell>
        </row>
        <row r="34">
          <cell r="A34">
            <v>24</v>
          </cell>
          <cell r="B34" t="str">
            <v>設計計画</v>
          </cell>
        </row>
        <row r="35">
          <cell r="A35">
            <v>25</v>
          </cell>
          <cell r="B35" t="str">
            <v>構造計算</v>
          </cell>
        </row>
        <row r="36">
          <cell r="A36">
            <v>26</v>
          </cell>
          <cell r="B36" t="str">
            <v>数量計算</v>
          </cell>
        </row>
        <row r="37">
          <cell r="A37">
            <v>27</v>
          </cell>
          <cell r="B37" t="str">
            <v>図面作成</v>
          </cell>
        </row>
        <row r="38">
          <cell r="A38">
            <v>28</v>
          </cell>
          <cell r="B38" t="str">
            <v>報告書作成</v>
          </cell>
        </row>
        <row r="39">
          <cell r="A39">
            <v>29</v>
          </cell>
          <cell r="B39" t="str">
            <v>設計計算書作成</v>
          </cell>
        </row>
        <row r="40">
          <cell r="A40">
            <v>30</v>
          </cell>
          <cell r="B40" t="str">
            <v>数量計算書作成</v>
          </cell>
        </row>
        <row r="41">
          <cell r="A41">
            <v>31</v>
          </cell>
          <cell r="B41" t="str">
            <v>製本</v>
          </cell>
        </row>
        <row r="42">
          <cell r="A42">
            <v>32</v>
          </cell>
          <cell r="B42" t="str">
            <v>照査</v>
          </cell>
        </row>
        <row r="43">
          <cell r="A43">
            <v>33</v>
          </cell>
          <cell r="B43" t="str">
            <v>チェック</v>
          </cell>
        </row>
        <row r="44">
          <cell r="A44">
            <v>34</v>
          </cell>
          <cell r="B44" t="str">
            <v>納品</v>
          </cell>
        </row>
        <row r="45">
          <cell r="A45">
            <v>35</v>
          </cell>
          <cell r="B45" t="str">
            <v>　</v>
          </cell>
        </row>
        <row r="46">
          <cell r="A46">
            <v>36</v>
          </cell>
          <cell r="B46" t="str">
            <v>　</v>
          </cell>
        </row>
        <row r="47">
          <cell r="A47">
            <v>37</v>
          </cell>
          <cell r="B47" t="str">
            <v>　</v>
          </cell>
        </row>
        <row r="48">
          <cell r="A48">
            <v>38</v>
          </cell>
          <cell r="B48" t="str">
            <v>　</v>
          </cell>
        </row>
        <row r="49">
          <cell r="A49">
            <v>39</v>
          </cell>
        </row>
        <row r="50">
          <cell r="A50">
            <v>40</v>
          </cell>
          <cell r="B50" t="str">
            <v>　</v>
          </cell>
        </row>
        <row r="51">
          <cell r="A51">
            <v>41</v>
          </cell>
          <cell r="B51" t="str">
            <v>　</v>
          </cell>
        </row>
        <row r="52">
          <cell r="A52">
            <v>42</v>
          </cell>
          <cell r="B52" t="str">
            <v>　</v>
          </cell>
        </row>
        <row r="53">
          <cell r="A53">
            <v>43</v>
          </cell>
          <cell r="B53" t="str">
            <v>　</v>
          </cell>
        </row>
        <row r="54">
          <cell r="A54">
            <v>44</v>
          </cell>
          <cell r="B54" t="str">
            <v>　</v>
          </cell>
        </row>
        <row r="55">
          <cell r="A55">
            <v>45</v>
          </cell>
          <cell r="B55" t="str">
            <v>　</v>
          </cell>
        </row>
        <row r="56">
          <cell r="A56">
            <v>46</v>
          </cell>
          <cell r="B56" t="str">
            <v>　</v>
          </cell>
        </row>
        <row r="57">
          <cell r="A57">
            <v>47</v>
          </cell>
          <cell r="B57" t="str">
            <v>　</v>
          </cell>
        </row>
        <row r="58">
          <cell r="A58">
            <v>48</v>
          </cell>
          <cell r="B58" t="str">
            <v>　</v>
          </cell>
        </row>
        <row r="59">
          <cell r="A59">
            <v>49</v>
          </cell>
          <cell r="B59" t="str">
            <v>　</v>
          </cell>
        </row>
        <row r="60">
          <cell r="A60">
            <v>50</v>
          </cell>
          <cell r="B60" t="str">
            <v>　</v>
          </cell>
        </row>
        <row r="61">
          <cell r="A61">
            <v>51</v>
          </cell>
          <cell r="B61" t="str">
            <v>　</v>
          </cell>
        </row>
        <row r="62">
          <cell r="A62">
            <v>52</v>
          </cell>
          <cell r="B62" t="str">
            <v>　</v>
          </cell>
        </row>
        <row r="63">
          <cell r="A63">
            <v>53</v>
          </cell>
          <cell r="B63" t="str">
            <v>　</v>
          </cell>
        </row>
        <row r="64">
          <cell r="A64">
            <v>54</v>
          </cell>
          <cell r="B64" t="str">
            <v>　</v>
          </cell>
        </row>
        <row r="65">
          <cell r="A65">
            <v>55</v>
          </cell>
          <cell r="B65" t="str">
            <v>　</v>
          </cell>
        </row>
        <row r="66">
          <cell r="A66">
            <v>56</v>
          </cell>
          <cell r="B66" t="str">
            <v>　</v>
          </cell>
        </row>
        <row r="67">
          <cell r="A67">
            <v>57</v>
          </cell>
          <cell r="B67" t="str">
            <v>　</v>
          </cell>
        </row>
        <row r="68">
          <cell r="A68">
            <v>58</v>
          </cell>
          <cell r="B68" t="str">
            <v>　</v>
          </cell>
        </row>
        <row r="69">
          <cell r="A69">
            <v>59</v>
          </cell>
          <cell r="B69" t="str">
            <v>　</v>
          </cell>
        </row>
        <row r="70">
          <cell r="A70">
            <v>60</v>
          </cell>
          <cell r="B70" t="str">
            <v>　</v>
          </cell>
        </row>
        <row r="71">
          <cell r="A71">
            <v>61</v>
          </cell>
          <cell r="B71" t="str">
            <v>　</v>
          </cell>
        </row>
        <row r="72">
          <cell r="A72">
            <v>62</v>
          </cell>
          <cell r="B72" t="str">
            <v>　</v>
          </cell>
        </row>
        <row r="73">
          <cell r="A73">
            <v>63</v>
          </cell>
          <cell r="B73" t="str">
            <v>　</v>
          </cell>
        </row>
        <row r="74">
          <cell r="A74">
            <v>64</v>
          </cell>
          <cell r="B74" t="str">
            <v>　</v>
          </cell>
        </row>
        <row r="75">
          <cell r="A75">
            <v>65</v>
          </cell>
          <cell r="B75" t="str">
            <v>　</v>
          </cell>
        </row>
        <row r="76">
          <cell r="A76">
            <v>66</v>
          </cell>
          <cell r="B76" t="str">
            <v>　</v>
          </cell>
        </row>
        <row r="77">
          <cell r="A77">
            <v>67</v>
          </cell>
          <cell r="B77" t="str">
            <v>　</v>
          </cell>
        </row>
        <row r="78">
          <cell r="A78">
            <v>68</v>
          </cell>
          <cell r="B78" t="str">
            <v>　</v>
          </cell>
        </row>
        <row r="79">
          <cell r="A79">
            <v>69</v>
          </cell>
          <cell r="B79" t="str">
            <v>　</v>
          </cell>
        </row>
        <row r="80">
          <cell r="A80">
            <v>70</v>
          </cell>
          <cell r="B80" t="str">
            <v>　</v>
          </cell>
        </row>
        <row r="81">
          <cell r="A81">
            <v>71</v>
          </cell>
          <cell r="B81" t="str">
            <v>　</v>
          </cell>
        </row>
        <row r="82">
          <cell r="A82">
            <v>72</v>
          </cell>
          <cell r="B82" t="str">
            <v>　</v>
          </cell>
        </row>
        <row r="83">
          <cell r="A83">
            <v>73</v>
          </cell>
          <cell r="B83" t="str">
            <v>　</v>
          </cell>
        </row>
        <row r="84">
          <cell r="A84">
            <v>74</v>
          </cell>
          <cell r="B84" t="str">
            <v>　</v>
          </cell>
        </row>
        <row r="85">
          <cell r="A85">
            <v>75</v>
          </cell>
          <cell r="B85" t="str">
            <v>　</v>
          </cell>
        </row>
        <row r="86">
          <cell r="A86">
            <v>76</v>
          </cell>
          <cell r="B86" t="str">
            <v>　</v>
          </cell>
        </row>
        <row r="87">
          <cell r="A87">
            <v>77</v>
          </cell>
          <cell r="B87" t="str">
            <v>　</v>
          </cell>
        </row>
        <row r="88">
          <cell r="A88">
            <v>78</v>
          </cell>
          <cell r="B88" t="str">
            <v>　</v>
          </cell>
        </row>
        <row r="89">
          <cell r="A89">
            <v>79</v>
          </cell>
          <cell r="B89" t="str">
            <v>　</v>
          </cell>
        </row>
        <row r="90">
          <cell r="A90">
            <v>80</v>
          </cell>
          <cell r="B90" t="str">
            <v>　</v>
          </cell>
        </row>
        <row r="91">
          <cell r="A91">
            <v>81</v>
          </cell>
          <cell r="B91" t="str">
            <v>　</v>
          </cell>
        </row>
        <row r="92">
          <cell r="A92">
            <v>82</v>
          </cell>
          <cell r="B92" t="str">
            <v>　</v>
          </cell>
        </row>
        <row r="93">
          <cell r="A93">
            <v>83</v>
          </cell>
          <cell r="B93" t="str">
            <v>　</v>
          </cell>
        </row>
        <row r="94">
          <cell r="A94">
            <v>84</v>
          </cell>
          <cell r="B94" t="str">
            <v>　</v>
          </cell>
        </row>
        <row r="95">
          <cell r="A95">
            <v>85</v>
          </cell>
          <cell r="B95" t="str">
            <v>　</v>
          </cell>
        </row>
        <row r="96">
          <cell r="A96">
            <v>86</v>
          </cell>
          <cell r="B96" t="str">
            <v>　</v>
          </cell>
        </row>
        <row r="97">
          <cell r="A97">
            <v>87</v>
          </cell>
          <cell r="B97" t="str">
            <v>　</v>
          </cell>
        </row>
        <row r="98">
          <cell r="A98">
            <v>88</v>
          </cell>
          <cell r="B98" t="str">
            <v>　</v>
          </cell>
        </row>
        <row r="99">
          <cell r="A99">
            <v>89</v>
          </cell>
          <cell r="B99" t="str">
            <v>　</v>
          </cell>
        </row>
        <row r="100">
          <cell r="A100">
            <v>90</v>
          </cell>
          <cell r="B100" t="str">
            <v>　</v>
          </cell>
        </row>
        <row r="101">
          <cell r="A101">
            <v>91</v>
          </cell>
          <cell r="B101" t="str">
            <v>　</v>
          </cell>
        </row>
        <row r="102">
          <cell r="A102">
            <v>92</v>
          </cell>
          <cell r="B102" t="str">
            <v>　</v>
          </cell>
        </row>
        <row r="103">
          <cell r="A103">
            <v>93</v>
          </cell>
          <cell r="B103" t="str">
            <v>　</v>
          </cell>
        </row>
        <row r="104">
          <cell r="A104">
            <v>94</v>
          </cell>
          <cell r="B104" t="str">
            <v>　</v>
          </cell>
        </row>
        <row r="105">
          <cell r="A105">
            <v>95</v>
          </cell>
          <cell r="B105" t="str">
            <v>　</v>
          </cell>
        </row>
        <row r="106">
          <cell r="A106">
            <v>96</v>
          </cell>
          <cell r="B106" t="str">
            <v>　</v>
          </cell>
        </row>
        <row r="107">
          <cell r="A107">
            <v>97</v>
          </cell>
          <cell r="B107" t="str">
            <v>　</v>
          </cell>
        </row>
        <row r="108">
          <cell r="A108">
            <v>98</v>
          </cell>
          <cell r="B108" t="str">
            <v>　</v>
          </cell>
        </row>
        <row r="109">
          <cell r="A109">
            <v>99</v>
          </cell>
          <cell r="B109" t="str">
            <v>　</v>
          </cell>
        </row>
        <row r="110">
          <cell r="A110">
            <v>100</v>
          </cell>
          <cell r="B110" t="str">
            <v>　</v>
          </cell>
        </row>
        <row r="111">
          <cell r="A111">
            <v>101</v>
          </cell>
          <cell r="B111" t="str">
            <v>　</v>
          </cell>
        </row>
        <row r="112">
          <cell r="A112">
            <v>102</v>
          </cell>
          <cell r="B112" t="str">
            <v>　</v>
          </cell>
        </row>
        <row r="113">
          <cell r="A113">
            <v>103</v>
          </cell>
          <cell r="B113" t="str">
            <v>　</v>
          </cell>
        </row>
        <row r="114">
          <cell r="A114">
            <v>104</v>
          </cell>
          <cell r="B114" t="str">
            <v>　</v>
          </cell>
        </row>
        <row r="115">
          <cell r="A115">
            <v>105</v>
          </cell>
          <cell r="B115" t="str">
            <v>　</v>
          </cell>
        </row>
        <row r="116">
          <cell r="A116">
            <v>106</v>
          </cell>
          <cell r="B116" t="str">
            <v>　</v>
          </cell>
        </row>
        <row r="117">
          <cell r="A117">
            <v>107</v>
          </cell>
          <cell r="B117" t="str">
            <v>　</v>
          </cell>
        </row>
        <row r="118">
          <cell r="A118">
            <v>108</v>
          </cell>
          <cell r="B118" t="str">
            <v>　</v>
          </cell>
        </row>
        <row r="119">
          <cell r="A119">
            <v>109</v>
          </cell>
          <cell r="B119" t="str">
            <v>　</v>
          </cell>
        </row>
        <row r="120">
          <cell r="A120">
            <v>110</v>
          </cell>
          <cell r="B120" t="str">
            <v>　</v>
          </cell>
        </row>
        <row r="121">
          <cell r="A121">
            <v>111</v>
          </cell>
          <cell r="B121" t="str">
            <v>　</v>
          </cell>
        </row>
        <row r="122">
          <cell r="A122">
            <v>112</v>
          </cell>
          <cell r="B122" t="str">
            <v>　</v>
          </cell>
        </row>
        <row r="123">
          <cell r="A123">
            <v>113</v>
          </cell>
          <cell r="B123" t="str">
            <v>　</v>
          </cell>
        </row>
        <row r="124">
          <cell r="A124">
            <v>114</v>
          </cell>
          <cell r="B124" t="str">
            <v>　</v>
          </cell>
        </row>
        <row r="125">
          <cell r="A125">
            <v>115</v>
          </cell>
          <cell r="B125" t="str">
            <v>　</v>
          </cell>
        </row>
        <row r="126">
          <cell r="A126">
            <v>116</v>
          </cell>
          <cell r="B126" t="str">
            <v>　</v>
          </cell>
        </row>
        <row r="127">
          <cell r="A127">
            <v>117</v>
          </cell>
          <cell r="B127" t="str">
            <v>　</v>
          </cell>
        </row>
        <row r="128">
          <cell r="A128">
            <v>118</v>
          </cell>
          <cell r="B128" t="str">
            <v>　</v>
          </cell>
        </row>
        <row r="129">
          <cell r="A129">
            <v>119</v>
          </cell>
          <cell r="B129" t="str">
            <v>　</v>
          </cell>
        </row>
        <row r="130">
          <cell r="A130">
            <v>120</v>
          </cell>
          <cell r="B130" t="str">
            <v>　</v>
          </cell>
        </row>
        <row r="131">
          <cell r="A131">
            <v>121</v>
          </cell>
          <cell r="B131" t="str">
            <v>　</v>
          </cell>
        </row>
        <row r="132">
          <cell r="A132">
            <v>122</v>
          </cell>
          <cell r="B132" t="str">
            <v>　</v>
          </cell>
        </row>
        <row r="133">
          <cell r="A133">
            <v>123</v>
          </cell>
          <cell r="B133" t="str">
            <v>　</v>
          </cell>
        </row>
        <row r="134">
          <cell r="A134">
            <v>124</v>
          </cell>
          <cell r="B134" t="str">
            <v>　</v>
          </cell>
        </row>
        <row r="135">
          <cell r="A135">
            <v>125</v>
          </cell>
          <cell r="B135" t="str">
            <v>　</v>
          </cell>
        </row>
        <row r="136">
          <cell r="A136">
            <v>126</v>
          </cell>
          <cell r="B136" t="str">
            <v>　</v>
          </cell>
        </row>
        <row r="137">
          <cell r="A137">
            <v>127</v>
          </cell>
          <cell r="B137" t="str">
            <v>　</v>
          </cell>
        </row>
        <row r="138">
          <cell r="A138">
            <v>128</v>
          </cell>
          <cell r="B138" t="str">
            <v>　</v>
          </cell>
        </row>
        <row r="139">
          <cell r="A139">
            <v>129</v>
          </cell>
          <cell r="B139" t="str">
            <v>　</v>
          </cell>
        </row>
        <row r="140">
          <cell r="A140">
            <v>130</v>
          </cell>
          <cell r="B140" t="str">
            <v>　</v>
          </cell>
        </row>
        <row r="141">
          <cell r="A141">
            <v>131</v>
          </cell>
        </row>
        <row r="142">
          <cell r="A142">
            <v>132</v>
          </cell>
        </row>
        <row r="143">
          <cell r="A143">
            <v>133</v>
          </cell>
        </row>
        <row r="144">
          <cell r="A144">
            <v>134</v>
          </cell>
        </row>
        <row r="145">
          <cell r="A145">
            <v>135</v>
          </cell>
        </row>
        <row r="146">
          <cell r="A146">
            <v>136</v>
          </cell>
        </row>
        <row r="147">
          <cell r="A147">
            <v>137</v>
          </cell>
        </row>
        <row r="148">
          <cell r="A148">
            <v>138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</row>
        <row r="154">
          <cell r="A154">
            <v>144</v>
          </cell>
        </row>
        <row r="155">
          <cell r="A155">
            <v>145</v>
          </cell>
        </row>
        <row r="156">
          <cell r="A156">
            <v>146</v>
          </cell>
        </row>
        <row r="157">
          <cell r="A157">
            <v>147</v>
          </cell>
        </row>
        <row r="158">
          <cell r="A158">
            <v>148</v>
          </cell>
        </row>
        <row r="159">
          <cell r="A159">
            <v>149</v>
          </cell>
        </row>
        <row r="160">
          <cell r="A160">
            <v>150</v>
          </cell>
        </row>
        <row r="161">
          <cell r="A161">
            <v>151</v>
          </cell>
        </row>
        <row r="162">
          <cell r="A162">
            <v>152</v>
          </cell>
        </row>
        <row r="163">
          <cell r="A163">
            <v>153</v>
          </cell>
        </row>
        <row r="164">
          <cell r="A164">
            <v>154</v>
          </cell>
        </row>
        <row r="165">
          <cell r="A165">
            <v>155</v>
          </cell>
        </row>
        <row r="166">
          <cell r="A166">
            <v>156</v>
          </cell>
        </row>
        <row r="167">
          <cell r="A167">
            <v>157</v>
          </cell>
        </row>
        <row r="168">
          <cell r="A168">
            <v>158</v>
          </cell>
        </row>
        <row r="169">
          <cell r="A169">
            <v>159</v>
          </cell>
        </row>
        <row r="170">
          <cell r="A170">
            <v>160</v>
          </cell>
        </row>
        <row r="171">
          <cell r="A171">
            <v>161</v>
          </cell>
        </row>
        <row r="172">
          <cell r="A172">
            <v>162</v>
          </cell>
        </row>
        <row r="173">
          <cell r="A173">
            <v>163</v>
          </cell>
        </row>
        <row r="174">
          <cell r="A174">
            <v>164</v>
          </cell>
        </row>
        <row r="175">
          <cell r="A175">
            <v>165</v>
          </cell>
        </row>
        <row r="176">
          <cell r="A176">
            <v>166</v>
          </cell>
        </row>
        <row r="177">
          <cell r="A177">
            <v>167</v>
          </cell>
        </row>
        <row r="178">
          <cell r="A178">
            <v>168</v>
          </cell>
        </row>
        <row r="179">
          <cell r="A179">
            <v>169</v>
          </cell>
        </row>
        <row r="180">
          <cell r="A180">
            <v>170</v>
          </cell>
        </row>
        <row r="181">
          <cell r="A181">
            <v>171</v>
          </cell>
        </row>
        <row r="182">
          <cell r="A182">
            <v>172</v>
          </cell>
        </row>
        <row r="183">
          <cell r="A183">
            <v>173</v>
          </cell>
        </row>
        <row r="184">
          <cell r="A184">
            <v>174</v>
          </cell>
        </row>
        <row r="185">
          <cell r="A185">
            <v>175</v>
          </cell>
        </row>
        <row r="186">
          <cell r="A186">
            <v>176</v>
          </cell>
        </row>
        <row r="187">
          <cell r="A187">
            <v>177</v>
          </cell>
        </row>
        <row r="188">
          <cell r="A188">
            <v>178</v>
          </cell>
        </row>
        <row r="189">
          <cell r="A189">
            <v>179</v>
          </cell>
        </row>
        <row r="190">
          <cell r="A190">
            <v>180</v>
          </cell>
        </row>
        <row r="191">
          <cell r="A191">
            <v>181</v>
          </cell>
        </row>
        <row r="192">
          <cell r="A192">
            <v>182</v>
          </cell>
        </row>
        <row r="193">
          <cell r="A193">
            <v>183</v>
          </cell>
        </row>
        <row r="194">
          <cell r="A194">
            <v>184</v>
          </cell>
        </row>
        <row r="195">
          <cell r="A195">
            <v>185</v>
          </cell>
        </row>
        <row r="196">
          <cell r="A196">
            <v>186</v>
          </cell>
        </row>
        <row r="197">
          <cell r="A197">
            <v>187</v>
          </cell>
        </row>
        <row r="198">
          <cell r="A198">
            <v>188</v>
          </cell>
        </row>
        <row r="199">
          <cell r="A199">
            <v>189</v>
          </cell>
        </row>
        <row r="200">
          <cell r="A200">
            <v>190</v>
          </cell>
        </row>
        <row r="201">
          <cell r="A201">
            <v>191</v>
          </cell>
        </row>
        <row r="202">
          <cell r="A202">
            <v>192</v>
          </cell>
        </row>
        <row r="203">
          <cell r="A203">
            <v>193</v>
          </cell>
        </row>
        <row r="204">
          <cell r="A204">
            <v>194</v>
          </cell>
        </row>
        <row r="205">
          <cell r="A205">
            <v>195</v>
          </cell>
        </row>
        <row r="206">
          <cell r="A206">
            <v>196</v>
          </cell>
        </row>
        <row r="207">
          <cell r="A207">
            <v>197</v>
          </cell>
        </row>
        <row r="208">
          <cell r="A208">
            <v>198</v>
          </cell>
        </row>
        <row r="209">
          <cell r="A209">
            <v>199</v>
          </cell>
        </row>
        <row r="210">
          <cell r="A210">
            <v>200</v>
          </cell>
        </row>
        <row r="211">
          <cell r="A211">
            <v>201</v>
          </cell>
        </row>
        <row r="212">
          <cell r="A212">
            <v>202</v>
          </cell>
        </row>
        <row r="213">
          <cell r="A213">
            <v>203</v>
          </cell>
        </row>
        <row r="214">
          <cell r="A214">
            <v>204</v>
          </cell>
        </row>
        <row r="215">
          <cell r="A215">
            <v>205</v>
          </cell>
        </row>
        <row r="216">
          <cell r="A216">
            <v>206</v>
          </cell>
        </row>
        <row r="217">
          <cell r="A217">
            <v>207</v>
          </cell>
        </row>
        <row r="218">
          <cell r="A218">
            <v>208</v>
          </cell>
        </row>
        <row r="219">
          <cell r="A219">
            <v>209</v>
          </cell>
        </row>
        <row r="220">
          <cell r="A220">
            <v>210</v>
          </cell>
        </row>
        <row r="221">
          <cell r="A221">
            <v>211</v>
          </cell>
        </row>
        <row r="222">
          <cell r="A222">
            <v>212</v>
          </cell>
        </row>
        <row r="223">
          <cell r="A223">
            <v>213</v>
          </cell>
        </row>
        <row r="224">
          <cell r="A224">
            <v>214</v>
          </cell>
        </row>
        <row r="225">
          <cell r="A225">
            <v>215</v>
          </cell>
        </row>
        <row r="226">
          <cell r="A226">
            <v>216</v>
          </cell>
        </row>
        <row r="227">
          <cell r="A227">
            <v>217</v>
          </cell>
        </row>
        <row r="228">
          <cell r="A228">
            <v>218</v>
          </cell>
        </row>
        <row r="229">
          <cell r="A229">
            <v>219</v>
          </cell>
        </row>
        <row r="230">
          <cell r="A230">
            <v>220</v>
          </cell>
        </row>
        <row r="231">
          <cell r="A231">
            <v>221</v>
          </cell>
        </row>
        <row r="232">
          <cell r="A232">
            <v>222</v>
          </cell>
        </row>
        <row r="233">
          <cell r="A233">
            <v>223</v>
          </cell>
        </row>
        <row r="234">
          <cell r="A234">
            <v>224</v>
          </cell>
        </row>
        <row r="235">
          <cell r="A235">
            <v>225</v>
          </cell>
        </row>
        <row r="236">
          <cell r="A236">
            <v>226</v>
          </cell>
        </row>
        <row r="237">
          <cell r="A237">
            <v>227</v>
          </cell>
        </row>
        <row r="238">
          <cell r="A238">
            <v>228</v>
          </cell>
        </row>
        <row r="239">
          <cell r="A239">
            <v>229</v>
          </cell>
        </row>
        <row r="240">
          <cell r="A240">
            <v>230</v>
          </cell>
        </row>
        <row r="241">
          <cell r="A241">
            <v>231</v>
          </cell>
        </row>
        <row r="242">
          <cell r="A242">
            <v>232</v>
          </cell>
        </row>
        <row r="243">
          <cell r="A243">
            <v>233</v>
          </cell>
        </row>
        <row r="244">
          <cell r="A244">
            <v>234</v>
          </cell>
        </row>
        <row r="245">
          <cell r="A245">
            <v>235</v>
          </cell>
        </row>
        <row r="246">
          <cell r="A246">
            <v>236</v>
          </cell>
        </row>
        <row r="247">
          <cell r="A247">
            <v>237</v>
          </cell>
        </row>
        <row r="248">
          <cell r="A248">
            <v>238</v>
          </cell>
        </row>
        <row r="249">
          <cell r="A249">
            <v>239</v>
          </cell>
        </row>
        <row r="250">
          <cell r="A250">
            <v>240</v>
          </cell>
        </row>
        <row r="251">
          <cell r="A251">
            <v>241</v>
          </cell>
        </row>
        <row r="252">
          <cell r="A252">
            <v>242</v>
          </cell>
        </row>
        <row r="253">
          <cell r="A253">
            <v>243</v>
          </cell>
        </row>
        <row r="254">
          <cell r="A254">
            <v>244</v>
          </cell>
        </row>
        <row r="255">
          <cell r="A255">
            <v>245</v>
          </cell>
        </row>
        <row r="256">
          <cell r="A256">
            <v>246</v>
          </cell>
        </row>
        <row r="257">
          <cell r="A257">
            <v>247</v>
          </cell>
        </row>
        <row r="258">
          <cell r="A258">
            <v>248</v>
          </cell>
        </row>
        <row r="259">
          <cell r="A259">
            <v>249</v>
          </cell>
        </row>
        <row r="260">
          <cell r="A260">
            <v>250</v>
          </cell>
        </row>
        <row r="261">
          <cell r="A261">
            <v>251</v>
          </cell>
        </row>
        <row r="262">
          <cell r="A262">
            <v>252</v>
          </cell>
        </row>
        <row r="263">
          <cell r="A263">
            <v>253</v>
          </cell>
        </row>
        <row r="264">
          <cell r="A264">
            <v>254</v>
          </cell>
        </row>
        <row r="265">
          <cell r="A265">
            <v>255</v>
          </cell>
        </row>
        <row r="266">
          <cell r="A266">
            <v>256</v>
          </cell>
        </row>
        <row r="267">
          <cell r="A267">
            <v>257</v>
          </cell>
        </row>
        <row r="268">
          <cell r="A268">
            <v>258</v>
          </cell>
        </row>
        <row r="269">
          <cell r="A269">
            <v>259</v>
          </cell>
        </row>
        <row r="270">
          <cell r="A270">
            <v>260</v>
          </cell>
        </row>
        <row r="271">
          <cell r="A271">
            <v>261</v>
          </cell>
        </row>
        <row r="272">
          <cell r="A272">
            <v>262</v>
          </cell>
        </row>
        <row r="273">
          <cell r="A273">
            <v>263</v>
          </cell>
        </row>
        <row r="274">
          <cell r="A274">
            <v>264</v>
          </cell>
        </row>
        <row r="275">
          <cell r="A275">
            <v>265</v>
          </cell>
        </row>
        <row r="276">
          <cell r="A276">
            <v>266</v>
          </cell>
        </row>
        <row r="277">
          <cell r="A277">
            <v>267</v>
          </cell>
        </row>
        <row r="278">
          <cell r="A278">
            <v>268</v>
          </cell>
        </row>
        <row r="279">
          <cell r="A279">
            <v>269</v>
          </cell>
        </row>
        <row r="280">
          <cell r="A280">
            <v>270</v>
          </cell>
        </row>
        <row r="281">
          <cell r="A281">
            <v>271</v>
          </cell>
        </row>
        <row r="282">
          <cell r="A282">
            <v>272</v>
          </cell>
        </row>
        <row r="283">
          <cell r="A283">
            <v>273</v>
          </cell>
        </row>
        <row r="284">
          <cell r="A284">
            <v>274</v>
          </cell>
        </row>
        <row r="285">
          <cell r="A285">
            <v>275</v>
          </cell>
        </row>
        <row r="286">
          <cell r="A286">
            <v>276</v>
          </cell>
        </row>
        <row r="287">
          <cell r="A287">
            <v>277</v>
          </cell>
        </row>
        <row r="288">
          <cell r="A288">
            <v>278</v>
          </cell>
        </row>
        <row r="289">
          <cell r="A289">
            <v>279</v>
          </cell>
        </row>
        <row r="290">
          <cell r="A290">
            <v>280</v>
          </cell>
        </row>
        <row r="291">
          <cell r="A291">
            <v>281</v>
          </cell>
        </row>
        <row r="292">
          <cell r="A292">
            <v>282</v>
          </cell>
        </row>
        <row r="293">
          <cell r="A293">
            <v>283</v>
          </cell>
        </row>
        <row r="294">
          <cell r="A294">
            <v>284</v>
          </cell>
        </row>
        <row r="295">
          <cell r="A295">
            <v>285</v>
          </cell>
        </row>
        <row r="296">
          <cell r="A296">
            <v>286</v>
          </cell>
        </row>
        <row r="297">
          <cell r="A297">
            <v>287</v>
          </cell>
        </row>
        <row r="298">
          <cell r="A298">
            <v>288</v>
          </cell>
        </row>
        <row r="299">
          <cell r="A299">
            <v>289</v>
          </cell>
        </row>
        <row r="300">
          <cell r="A300">
            <v>290</v>
          </cell>
        </row>
        <row r="301">
          <cell r="A301">
            <v>291</v>
          </cell>
        </row>
        <row r="302">
          <cell r="A302">
            <v>292</v>
          </cell>
        </row>
        <row r="303">
          <cell r="A303">
            <v>293</v>
          </cell>
        </row>
        <row r="304">
          <cell r="A304">
            <v>294</v>
          </cell>
        </row>
        <row r="305">
          <cell r="A305">
            <v>295</v>
          </cell>
        </row>
        <row r="306">
          <cell r="A306">
            <v>296</v>
          </cell>
        </row>
        <row r="307">
          <cell r="A307">
            <v>297</v>
          </cell>
        </row>
        <row r="308">
          <cell r="A308">
            <v>298</v>
          </cell>
        </row>
        <row r="309">
          <cell r="A309">
            <v>299</v>
          </cell>
        </row>
        <row r="310">
          <cell r="A310">
            <v>300</v>
          </cell>
        </row>
        <row r="311">
          <cell r="A311">
            <v>301</v>
          </cell>
        </row>
        <row r="312">
          <cell r="A312">
            <v>302</v>
          </cell>
        </row>
        <row r="313">
          <cell r="A313">
            <v>303</v>
          </cell>
        </row>
        <row r="314">
          <cell r="A314">
            <v>304</v>
          </cell>
        </row>
        <row r="315">
          <cell r="A315">
            <v>305</v>
          </cell>
        </row>
        <row r="316">
          <cell r="A316">
            <v>306</v>
          </cell>
        </row>
        <row r="317">
          <cell r="A317">
            <v>307</v>
          </cell>
        </row>
        <row r="318">
          <cell r="A318">
            <v>308</v>
          </cell>
        </row>
        <row r="319">
          <cell r="A319">
            <v>309</v>
          </cell>
        </row>
        <row r="320">
          <cell r="A320">
            <v>310</v>
          </cell>
        </row>
        <row r="321">
          <cell r="A321">
            <v>311</v>
          </cell>
        </row>
        <row r="322">
          <cell r="A322">
            <v>312</v>
          </cell>
        </row>
        <row r="323">
          <cell r="A323">
            <v>313</v>
          </cell>
        </row>
        <row r="324">
          <cell r="A324">
            <v>314</v>
          </cell>
        </row>
        <row r="325">
          <cell r="A325">
            <v>315</v>
          </cell>
        </row>
        <row r="326">
          <cell r="A326">
            <v>316</v>
          </cell>
        </row>
        <row r="327">
          <cell r="A327">
            <v>317</v>
          </cell>
        </row>
        <row r="328">
          <cell r="A328">
            <v>318</v>
          </cell>
        </row>
        <row r="329">
          <cell r="A329">
            <v>319</v>
          </cell>
        </row>
        <row r="330">
          <cell r="A330">
            <v>320</v>
          </cell>
        </row>
        <row r="331">
          <cell r="A331">
            <v>321</v>
          </cell>
        </row>
        <row r="332">
          <cell r="A332">
            <v>322</v>
          </cell>
        </row>
        <row r="333">
          <cell r="A333">
            <v>323</v>
          </cell>
        </row>
        <row r="334">
          <cell r="A334">
            <v>324</v>
          </cell>
        </row>
        <row r="335">
          <cell r="A335">
            <v>325</v>
          </cell>
        </row>
        <row r="336">
          <cell r="A336">
            <v>326</v>
          </cell>
        </row>
        <row r="337">
          <cell r="A337">
            <v>327</v>
          </cell>
        </row>
        <row r="338">
          <cell r="A338">
            <v>328</v>
          </cell>
        </row>
        <row r="339">
          <cell r="A339">
            <v>329</v>
          </cell>
        </row>
        <row r="340">
          <cell r="A340">
            <v>330</v>
          </cell>
        </row>
        <row r="341">
          <cell r="A341">
            <v>331</v>
          </cell>
        </row>
        <row r="342">
          <cell r="A342">
            <v>332</v>
          </cell>
        </row>
        <row r="343">
          <cell r="A343">
            <v>333</v>
          </cell>
        </row>
        <row r="344">
          <cell r="A344">
            <v>334</v>
          </cell>
        </row>
        <row r="345">
          <cell r="A345">
            <v>335</v>
          </cell>
        </row>
        <row r="346">
          <cell r="A346">
            <v>336</v>
          </cell>
        </row>
        <row r="347">
          <cell r="A347">
            <v>337</v>
          </cell>
        </row>
        <row r="348">
          <cell r="A348">
            <v>338</v>
          </cell>
        </row>
        <row r="349">
          <cell r="A349">
            <v>339</v>
          </cell>
        </row>
        <row r="350">
          <cell r="A350">
            <v>340</v>
          </cell>
        </row>
        <row r="351">
          <cell r="A351">
            <v>341</v>
          </cell>
        </row>
        <row r="352">
          <cell r="A352">
            <v>342</v>
          </cell>
        </row>
        <row r="353">
          <cell r="A353">
            <v>343</v>
          </cell>
        </row>
        <row r="354">
          <cell r="A354">
            <v>344</v>
          </cell>
        </row>
        <row r="355">
          <cell r="A355">
            <v>345</v>
          </cell>
        </row>
        <row r="356">
          <cell r="A356">
            <v>346</v>
          </cell>
        </row>
        <row r="357">
          <cell r="A357">
            <v>347</v>
          </cell>
        </row>
        <row r="358">
          <cell r="A358">
            <v>348</v>
          </cell>
        </row>
        <row r="359">
          <cell r="A359">
            <v>349</v>
          </cell>
        </row>
        <row r="360">
          <cell r="A360">
            <v>350</v>
          </cell>
        </row>
        <row r="361">
          <cell r="A361">
            <v>351</v>
          </cell>
        </row>
        <row r="362">
          <cell r="A362">
            <v>352</v>
          </cell>
        </row>
        <row r="363">
          <cell r="A363">
            <v>353</v>
          </cell>
        </row>
        <row r="364">
          <cell r="A364">
            <v>354</v>
          </cell>
        </row>
        <row r="365">
          <cell r="A365">
            <v>355</v>
          </cell>
        </row>
        <row r="366">
          <cell r="A366">
            <v>356</v>
          </cell>
        </row>
        <row r="367">
          <cell r="A367">
            <v>357</v>
          </cell>
        </row>
        <row r="368">
          <cell r="A368">
            <v>358</v>
          </cell>
        </row>
        <row r="369">
          <cell r="A369">
            <v>359</v>
          </cell>
        </row>
        <row r="370">
          <cell r="A370">
            <v>360</v>
          </cell>
        </row>
        <row r="371">
          <cell r="A371">
            <v>361</v>
          </cell>
        </row>
        <row r="372">
          <cell r="A372">
            <v>362</v>
          </cell>
        </row>
        <row r="373">
          <cell r="A373">
            <v>363</v>
          </cell>
        </row>
        <row r="374">
          <cell r="A374">
            <v>364</v>
          </cell>
        </row>
        <row r="375">
          <cell r="A375">
            <v>365</v>
          </cell>
        </row>
        <row r="376">
          <cell r="A376">
            <v>366</v>
          </cell>
        </row>
        <row r="377">
          <cell r="A377">
            <v>367</v>
          </cell>
        </row>
        <row r="378">
          <cell r="A378">
            <v>368</v>
          </cell>
        </row>
        <row r="379">
          <cell r="A379">
            <v>369</v>
          </cell>
        </row>
        <row r="380">
          <cell r="A380">
            <v>370</v>
          </cell>
        </row>
        <row r="381">
          <cell r="A381">
            <v>371</v>
          </cell>
        </row>
        <row r="382">
          <cell r="A382">
            <v>372</v>
          </cell>
        </row>
        <row r="383">
          <cell r="A383">
            <v>373</v>
          </cell>
        </row>
        <row r="384">
          <cell r="A384">
            <v>374</v>
          </cell>
        </row>
        <row r="385">
          <cell r="A385">
            <v>375</v>
          </cell>
        </row>
        <row r="386">
          <cell r="A386">
            <v>376</v>
          </cell>
        </row>
        <row r="387">
          <cell r="A387">
            <v>377</v>
          </cell>
        </row>
        <row r="388">
          <cell r="A388">
            <v>378</v>
          </cell>
        </row>
        <row r="389">
          <cell r="A389">
            <v>379</v>
          </cell>
        </row>
        <row r="390">
          <cell r="A390">
            <v>380</v>
          </cell>
        </row>
        <row r="391">
          <cell r="A391">
            <v>381</v>
          </cell>
        </row>
        <row r="392">
          <cell r="A392">
            <v>382</v>
          </cell>
        </row>
        <row r="393">
          <cell r="A393">
            <v>383</v>
          </cell>
        </row>
        <row r="394">
          <cell r="A394">
            <v>384</v>
          </cell>
        </row>
        <row r="395">
          <cell r="A395">
            <v>385</v>
          </cell>
        </row>
        <row r="396">
          <cell r="A396">
            <v>386</v>
          </cell>
        </row>
        <row r="397">
          <cell r="A397">
            <v>387</v>
          </cell>
        </row>
        <row r="398">
          <cell r="A398">
            <v>388</v>
          </cell>
        </row>
        <row r="399">
          <cell r="A399">
            <v>389</v>
          </cell>
        </row>
        <row r="400">
          <cell r="A400">
            <v>390</v>
          </cell>
        </row>
        <row r="401">
          <cell r="A401">
            <v>391</v>
          </cell>
        </row>
        <row r="402">
          <cell r="A402">
            <v>392</v>
          </cell>
        </row>
        <row r="403">
          <cell r="A403">
            <v>393</v>
          </cell>
        </row>
        <row r="404">
          <cell r="A404">
            <v>394</v>
          </cell>
        </row>
        <row r="405">
          <cell r="A405">
            <v>395</v>
          </cell>
        </row>
        <row r="406">
          <cell r="A406">
            <v>396</v>
          </cell>
        </row>
        <row r="407">
          <cell r="A407">
            <v>397</v>
          </cell>
        </row>
        <row r="408">
          <cell r="A408">
            <v>398</v>
          </cell>
        </row>
        <row r="409">
          <cell r="A409">
            <v>399</v>
          </cell>
        </row>
        <row r="410">
          <cell r="A410">
            <v>400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単価"/>
      <sheetName val="歩掛り"/>
    </sheetNames>
    <sheetDataSet>
      <sheetData sheetId="0"/>
      <sheetData sheetId="1" refreshError="1">
        <row r="4">
          <cell r="M4">
            <v>0.9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ﾆｭｰ"/>
      <sheetName val="KAN"/>
      <sheetName val="M1"/>
      <sheetName val="MD"/>
      <sheetName val="M0"/>
      <sheetName val="M2"/>
      <sheetName val="MS"/>
      <sheetName val="ﾚｼﾞﾝ"/>
      <sheetName val="FUKU"/>
      <sheetName val="HOSO"/>
      <sheetName val="TO"/>
      <sheetName val="計算"/>
      <sheetName val="MOKU"/>
      <sheetName val="KEI"/>
      <sheetName val="TATE"/>
      <sheetName val="初期設定"/>
      <sheetName val="工程歩掛り"/>
      <sheetName val="表紙"/>
      <sheetName val="ANBUN"/>
      <sheetName val="M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>
        <row r="21">
          <cell r="K21">
            <v>1</v>
          </cell>
          <cell r="L21">
            <v>75</v>
          </cell>
          <cell r="M21">
            <v>9.2999999999999999E-2</v>
          </cell>
          <cell r="N21" t="str">
            <v>DIP</v>
          </cell>
          <cell r="O21">
            <v>7.0000000000000001E-3</v>
          </cell>
          <cell r="P21">
            <v>0.6</v>
          </cell>
          <cell r="Q21">
            <v>0.90500000000000003</v>
          </cell>
          <cell r="R21">
            <v>1.2929999999999999</v>
          </cell>
        </row>
        <row r="22">
          <cell r="K22">
            <v>2</v>
          </cell>
          <cell r="L22">
            <v>100</v>
          </cell>
          <cell r="M22">
            <v>0.11799999999999999</v>
          </cell>
          <cell r="N22" t="str">
            <v>DIP</v>
          </cell>
          <cell r="O22">
            <v>1.0999999999999999E-2</v>
          </cell>
          <cell r="P22">
            <v>0.65</v>
          </cell>
          <cell r="Q22">
            <v>0.92300000000000004</v>
          </cell>
          <cell r="R22">
            <v>1.3180000000000001</v>
          </cell>
        </row>
        <row r="23">
          <cell r="K23">
            <v>3</v>
          </cell>
          <cell r="L23">
            <v>150</v>
          </cell>
          <cell r="M23">
            <v>0.16900000000000001</v>
          </cell>
          <cell r="N23" t="str">
            <v>DIP</v>
          </cell>
          <cell r="O23">
            <v>2.1999999999999999E-2</v>
          </cell>
          <cell r="P23">
            <v>0.7</v>
          </cell>
          <cell r="Q23">
            <v>0.95799999999999996</v>
          </cell>
          <cell r="R23">
            <v>1.369</v>
          </cell>
        </row>
        <row r="24">
          <cell r="K24">
            <v>4</v>
          </cell>
          <cell r="L24">
            <v>200</v>
          </cell>
          <cell r="M24">
            <v>0.22</v>
          </cell>
          <cell r="N24" t="str">
            <v>DIP</v>
          </cell>
          <cell r="O24">
            <v>3.7999999999999999E-2</v>
          </cell>
          <cell r="P24">
            <v>0.75</v>
          </cell>
          <cell r="Q24">
            <v>0.99399999999999999</v>
          </cell>
          <cell r="R24">
            <v>1.42</v>
          </cell>
        </row>
        <row r="25">
          <cell r="K25">
            <v>5</v>
          </cell>
          <cell r="L25">
            <v>50</v>
          </cell>
          <cell r="M25">
            <v>0.06</v>
          </cell>
          <cell r="N25" t="str">
            <v>VW</v>
          </cell>
          <cell r="O25">
            <v>3.0000000000000001E-3</v>
          </cell>
          <cell r="P25">
            <v>0.5</v>
          </cell>
          <cell r="Q25">
            <v>0.88200000000000001</v>
          </cell>
          <cell r="R25">
            <v>1.26</v>
          </cell>
        </row>
        <row r="26">
          <cell r="K26">
            <v>6</v>
          </cell>
          <cell r="L26">
            <v>75</v>
          </cell>
          <cell r="M26">
            <v>8.8999999999999996E-2</v>
          </cell>
          <cell r="N26" t="str">
            <v>VW</v>
          </cell>
          <cell r="O26">
            <v>6.0000000000000001E-3</v>
          </cell>
          <cell r="P26">
            <v>0.6</v>
          </cell>
          <cell r="Q26">
            <v>0.90200000000000002</v>
          </cell>
          <cell r="R26">
            <v>1.2889999999999999</v>
          </cell>
        </row>
        <row r="27">
          <cell r="K27">
            <v>7</v>
          </cell>
          <cell r="L27">
            <v>100</v>
          </cell>
          <cell r="M27">
            <v>0.114</v>
          </cell>
          <cell r="N27" t="str">
            <v>VW</v>
          </cell>
          <cell r="O27">
            <v>0.01</v>
          </cell>
          <cell r="P27">
            <v>0.65</v>
          </cell>
          <cell r="Q27">
            <v>0.92</v>
          </cell>
          <cell r="R27">
            <v>1.3140000000000001</v>
          </cell>
        </row>
        <row r="28">
          <cell r="K28">
            <v>8</v>
          </cell>
          <cell r="L28">
            <v>50</v>
          </cell>
          <cell r="M28">
            <v>6.0999999999999999E-2</v>
          </cell>
          <cell r="N28" t="str">
            <v>SGP</v>
          </cell>
          <cell r="O28">
            <v>3.0000000000000001E-3</v>
          </cell>
          <cell r="P28">
            <v>0.7</v>
          </cell>
          <cell r="Q28">
            <v>0.88300000000000001</v>
          </cell>
          <cell r="R28">
            <v>1.2609999999999999</v>
          </cell>
        </row>
        <row r="29">
          <cell r="K29">
            <v>9</v>
          </cell>
          <cell r="L29">
            <v>300</v>
          </cell>
          <cell r="M29">
            <v>0.32300000000000001</v>
          </cell>
          <cell r="N29" t="str">
            <v>DCIP</v>
          </cell>
          <cell r="O29">
            <v>8.2000000000000003E-2</v>
          </cell>
          <cell r="P29">
            <v>0.7</v>
          </cell>
          <cell r="Q29">
            <v>1.0660000000000001</v>
          </cell>
          <cell r="R29">
            <v>1.5229999999999999</v>
          </cell>
        </row>
        <row r="30">
          <cell r="K30">
            <v>10</v>
          </cell>
          <cell r="L30">
            <v>350</v>
          </cell>
          <cell r="M30">
            <v>0.374</v>
          </cell>
          <cell r="N30" t="str">
            <v>DIP</v>
          </cell>
          <cell r="O30">
            <v>0.11</v>
          </cell>
          <cell r="P30">
            <v>0.8</v>
          </cell>
          <cell r="Q30">
            <v>1.2589999999999999</v>
          </cell>
          <cell r="R30">
            <v>1.5739999999999998</v>
          </cell>
        </row>
      </sheetData>
      <sheetData sheetId="16" refreshError="1"/>
      <sheetData sheetId="17" refreshError="1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目次"/>
      <sheetName val="目次 (推進)"/>
      <sheetName val="推進工(泥水)"/>
      <sheetName val="推進工(ｽﾋﾟｰﾀﾞｰ)"/>
      <sheetName val="目次 (人孔)"/>
      <sheetName val="２号（組立）"/>
      <sheetName val="１号（組立）"/>
      <sheetName val="副管"/>
      <sheetName val="目次 (立坑工)"/>
      <sheetName val="立坑集計"/>
      <sheetName val="立坑工 NO.1"/>
      <sheetName val="立坑工 NO.2"/>
      <sheetName val="立坑 NO.3"/>
      <sheetName val="立坑工 NO.4"/>
      <sheetName val="立坑工 NO.5"/>
      <sheetName val="目次 (薬注)"/>
      <sheetName val="薬注"/>
      <sheetName val="目次 (付帯工)"/>
      <sheetName val="舗装計算書"/>
      <sheetName val="ＶＳ復旧工"/>
      <sheetName val="積算資料目次"/>
      <sheetName val="目次 (工程)"/>
      <sheetName val="NETWORK"/>
      <sheetName val="日数算定No1"/>
      <sheetName val="日数算定No2"/>
      <sheetName val="日数算定No3"/>
      <sheetName val="日数算定No4"/>
      <sheetName val="日数算定No5"/>
      <sheetName val="日作業量"/>
      <sheetName val="目次 (賃料)"/>
      <sheetName val="鋼矢板賃料"/>
      <sheetName val="支保工賃料"/>
      <sheetName val="覆工板賃料"/>
      <sheetName val="支圧壁賃料"/>
      <sheetName val="鋼材賃料日数"/>
      <sheetName val="目次 (ｹｺﾑ)"/>
      <sheetName val="ｹｺﾑNO2"/>
      <sheetName val="ｹｺﾑNO4"/>
      <sheetName val="ｹｺﾑNO5"/>
      <sheetName val="目次 (泥水)"/>
      <sheetName val="泥水機械損料"/>
      <sheetName val="環流機械損料"/>
      <sheetName val="処理装置損料"/>
      <sheetName val="送排泥管損料"/>
      <sheetName val="損料算定"/>
      <sheetName val="供用日数の算定"/>
      <sheetName val="目次 (運搬)"/>
      <sheetName val="運搬工"/>
      <sheetName val="運搬工 (2)"/>
      <sheetName val="目次 (電力)"/>
      <sheetName val="電力経費"/>
      <sheetName val="目次 (安全)"/>
      <sheetName val="交通整理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>
        <row r="1">
          <cell r="A1" t="str">
            <v>機械器具損料及び電力料算定表</v>
          </cell>
          <cell r="G1" t="str">
            <v>その１</v>
          </cell>
          <cell r="J1" t="str">
            <v>(泥水式推進工)</v>
          </cell>
          <cell r="R1" t="str">
            <v>積（下）1-2-130～131</v>
          </cell>
        </row>
        <row r="2">
          <cell r="C2" t="str">
            <v>必</v>
          </cell>
          <cell r="D2" t="str">
            <v>運</v>
          </cell>
          <cell r="E2" t="str">
            <v>供</v>
          </cell>
          <cell r="H2" t="str">
            <v>損料額単価</v>
          </cell>
          <cell r="K2" t="str">
            <v>　　機械器具損料</v>
          </cell>
          <cell r="O2" t="str">
            <v>電力料</v>
          </cell>
          <cell r="Q2" t="str">
            <v>諸</v>
          </cell>
          <cell r="R2" t="str">
            <v>備</v>
          </cell>
        </row>
        <row r="3">
          <cell r="C3" t="str">
            <v>要</v>
          </cell>
          <cell r="D3" t="str">
            <v>転</v>
          </cell>
          <cell r="E3" t="str">
            <v>用</v>
          </cell>
          <cell r="F3" t="str">
            <v>１日当り</v>
          </cell>
          <cell r="P3" t="str">
            <v>電力料</v>
          </cell>
          <cell r="Q3" t="str">
            <v>雑</v>
          </cell>
        </row>
        <row r="4">
          <cell r="A4" t="str">
            <v>内容</v>
          </cell>
          <cell r="C4" t="str">
            <v>台</v>
          </cell>
          <cell r="D4" t="str">
            <v>日</v>
          </cell>
          <cell r="E4" t="str">
            <v>日</v>
          </cell>
          <cell r="F4" t="str">
            <v>運転時間</v>
          </cell>
          <cell r="G4" t="str">
            <v>時間当り</v>
          </cell>
          <cell r="H4" t="str">
            <v>運転日当り</v>
          </cell>
          <cell r="I4" t="str">
            <v>供用日当り</v>
          </cell>
          <cell r="J4" t="str">
            <v>時間当り</v>
          </cell>
          <cell r="K4" t="str">
            <v>運転日当り</v>
          </cell>
          <cell r="L4" t="str">
            <v>供用日当り</v>
          </cell>
          <cell r="M4" t="str">
            <v>小計</v>
          </cell>
          <cell r="N4" t="str">
            <v>電力消費量</v>
          </cell>
          <cell r="O4" t="str">
            <v>総電力量</v>
          </cell>
          <cell r="P4">
            <v>12.42</v>
          </cell>
          <cell r="Q4" t="str">
            <v>費</v>
          </cell>
          <cell r="R4" t="str">
            <v>考</v>
          </cell>
        </row>
        <row r="5">
          <cell r="C5" t="str">
            <v>数</v>
          </cell>
          <cell r="D5" t="str">
            <v>数</v>
          </cell>
          <cell r="E5" t="str">
            <v>数</v>
          </cell>
          <cell r="N5" t="str">
            <v>時間当り</v>
          </cell>
          <cell r="P5" t="str">
            <v>（円/kw）</v>
          </cell>
        </row>
        <row r="6">
          <cell r="A6" t="str">
            <v>記号</v>
          </cell>
          <cell r="C6" t="str">
            <v>a</v>
          </cell>
          <cell r="D6" t="str">
            <v>b</v>
          </cell>
          <cell r="E6" t="str">
            <v>c</v>
          </cell>
          <cell r="F6" t="str">
            <v>d</v>
          </cell>
          <cell r="G6" t="str">
            <v>f</v>
          </cell>
          <cell r="H6" t="str">
            <v>g</v>
          </cell>
          <cell r="I6" t="str">
            <v>h</v>
          </cell>
          <cell r="J6" t="str">
            <v>i</v>
          </cell>
          <cell r="K6" t="str">
            <v>j</v>
          </cell>
          <cell r="L6" t="str">
            <v>k</v>
          </cell>
          <cell r="M6" t="str">
            <v>m</v>
          </cell>
          <cell r="N6" t="str">
            <v>n</v>
          </cell>
          <cell r="O6" t="str">
            <v>p</v>
          </cell>
          <cell r="P6" t="str">
            <v>q</v>
          </cell>
          <cell r="Q6" t="str">
            <v>r</v>
          </cell>
        </row>
        <row r="7">
          <cell r="A7" t="str">
            <v>算出方法</v>
          </cell>
          <cell r="D7" t="str">
            <v>別計算</v>
          </cell>
          <cell r="E7" t="str">
            <v>別計算</v>
          </cell>
          <cell r="J7" t="str">
            <v>a*b*d*f</v>
          </cell>
          <cell r="K7" t="str">
            <v>a*b*g</v>
          </cell>
          <cell r="L7" t="str">
            <v>a*c*h</v>
          </cell>
          <cell r="M7" t="str">
            <v>i+j+k</v>
          </cell>
          <cell r="O7" t="str">
            <v>a*b*d*n</v>
          </cell>
          <cell r="P7" t="str">
            <v>p*電力料</v>
          </cell>
        </row>
        <row r="8">
          <cell r="A8" t="str">
            <v>機械名</v>
          </cell>
          <cell r="B8" t="str">
            <v>規格</v>
          </cell>
          <cell r="C8" t="str">
            <v>台</v>
          </cell>
          <cell r="D8" t="str">
            <v>日</v>
          </cell>
          <cell r="E8" t="str">
            <v>日</v>
          </cell>
          <cell r="F8" t="str">
            <v>時間</v>
          </cell>
          <cell r="G8" t="str">
            <v>円</v>
          </cell>
          <cell r="H8" t="str">
            <v>円</v>
          </cell>
          <cell r="I8" t="str">
            <v>円</v>
          </cell>
          <cell r="J8" t="str">
            <v>円</v>
          </cell>
          <cell r="K8" t="str">
            <v>円</v>
          </cell>
          <cell r="L8" t="str">
            <v>円</v>
          </cell>
          <cell r="M8" t="str">
            <v>円</v>
          </cell>
          <cell r="N8" t="str">
            <v>kWh</v>
          </cell>
          <cell r="O8" t="str">
            <v>kW</v>
          </cell>
          <cell r="P8" t="str">
            <v>円</v>
          </cell>
          <cell r="Q8" t="str">
            <v>式</v>
          </cell>
        </row>
        <row r="10">
          <cell r="A10" t="str">
            <v>掘進機</v>
          </cell>
          <cell r="B10" t="str">
            <v>4.1kw</v>
          </cell>
          <cell r="C10">
            <v>1</v>
          </cell>
          <cell r="D10">
            <v>15</v>
          </cell>
          <cell r="E10">
            <v>30</v>
          </cell>
          <cell r="F10">
            <v>3</v>
          </cell>
          <cell r="G10">
            <v>0</v>
          </cell>
          <cell r="H10" t="str">
            <v>-</v>
          </cell>
          <cell r="I10">
            <v>119000</v>
          </cell>
          <cell r="J10" t="str">
            <v>-</v>
          </cell>
          <cell r="K10" t="str">
            <v>-</v>
          </cell>
          <cell r="L10">
            <v>3570000</v>
          </cell>
          <cell r="M10">
            <v>3570000</v>
          </cell>
          <cell r="N10">
            <v>2.2000000000000002</v>
          </cell>
          <cell r="O10">
            <v>99</v>
          </cell>
          <cell r="P10">
            <v>1230</v>
          </cell>
        </row>
        <row r="12">
          <cell r="A12" t="str">
            <v>元押し装置</v>
          </cell>
          <cell r="B12" t="str">
            <v>7.5kw</v>
          </cell>
          <cell r="C12">
            <v>1</v>
          </cell>
          <cell r="D12">
            <v>15</v>
          </cell>
          <cell r="E12">
            <v>35</v>
          </cell>
          <cell r="F12">
            <v>5.5</v>
          </cell>
          <cell r="G12">
            <v>0</v>
          </cell>
          <cell r="H12">
            <v>0</v>
          </cell>
          <cell r="I12">
            <v>45500</v>
          </cell>
          <cell r="J12" t="str">
            <v>-</v>
          </cell>
          <cell r="K12">
            <v>0</v>
          </cell>
          <cell r="L12">
            <v>1592500</v>
          </cell>
          <cell r="M12">
            <v>1592500</v>
          </cell>
          <cell r="N12">
            <v>4</v>
          </cell>
          <cell r="O12">
            <v>330</v>
          </cell>
          <cell r="P12">
            <v>4099</v>
          </cell>
        </row>
        <row r="14">
          <cell r="A14" t="str">
            <v>検測機</v>
          </cell>
          <cell r="C14">
            <v>1</v>
          </cell>
          <cell r="D14">
            <v>0</v>
          </cell>
          <cell r="E14">
            <v>35</v>
          </cell>
          <cell r="F14">
            <v>0</v>
          </cell>
          <cell r="G14" t="str">
            <v>-</v>
          </cell>
          <cell r="H14" t="str">
            <v>-</v>
          </cell>
          <cell r="I14">
            <v>3760</v>
          </cell>
          <cell r="J14" t="str">
            <v>-</v>
          </cell>
          <cell r="K14" t="str">
            <v>-</v>
          </cell>
          <cell r="L14">
            <v>131600</v>
          </cell>
          <cell r="M14">
            <v>131600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グラウドポンプ</v>
          </cell>
        </row>
        <row r="16">
          <cell r="A16" t="str">
            <v>(滑材)</v>
          </cell>
          <cell r="B16" t="str">
            <v>4.4kw</v>
          </cell>
          <cell r="C16">
            <v>1</v>
          </cell>
          <cell r="D16">
            <v>15</v>
          </cell>
          <cell r="E16">
            <v>35</v>
          </cell>
          <cell r="F16">
            <v>3</v>
          </cell>
          <cell r="G16" t="str">
            <v>-</v>
          </cell>
          <cell r="H16">
            <v>1410</v>
          </cell>
          <cell r="I16">
            <v>670</v>
          </cell>
          <cell r="J16" t="str">
            <v>-</v>
          </cell>
          <cell r="K16">
            <v>21150</v>
          </cell>
          <cell r="L16">
            <v>23450</v>
          </cell>
          <cell r="M16">
            <v>44600</v>
          </cell>
          <cell r="N16">
            <v>2.2999999999999998</v>
          </cell>
          <cell r="O16">
            <v>103.5</v>
          </cell>
          <cell r="P16">
            <v>1285</v>
          </cell>
        </row>
        <row r="17">
          <cell r="A17" t="str">
            <v>グラウドミキサ</v>
          </cell>
        </row>
        <row r="18">
          <cell r="A18" t="str">
            <v>(滑材)</v>
          </cell>
          <cell r="B18" t="str">
            <v>2.3kw</v>
          </cell>
          <cell r="C18">
            <v>1</v>
          </cell>
          <cell r="D18">
            <v>15</v>
          </cell>
          <cell r="E18">
            <v>35</v>
          </cell>
          <cell r="F18">
            <v>3</v>
          </cell>
          <cell r="G18" t="str">
            <v>-</v>
          </cell>
          <cell r="H18">
            <v>960</v>
          </cell>
          <cell r="I18">
            <v>477</v>
          </cell>
          <cell r="J18" t="str">
            <v>-</v>
          </cell>
          <cell r="K18">
            <v>14400</v>
          </cell>
          <cell r="L18">
            <v>16695</v>
          </cell>
          <cell r="M18">
            <v>31095</v>
          </cell>
          <cell r="N18">
            <v>1.2</v>
          </cell>
          <cell r="O18">
            <v>54</v>
          </cell>
          <cell r="P18">
            <v>671</v>
          </cell>
        </row>
        <row r="28">
          <cell r="A28" t="str">
            <v>合計</v>
          </cell>
          <cell r="M28">
            <v>5369795</v>
          </cell>
          <cell r="P28">
            <v>7285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中間処理（H22)"/>
    </sheetNames>
    <sheetDataSet>
      <sheetData sheetId="0">
        <row r="2">
          <cell r="A2" t="str">
            <v>地区コード</v>
          </cell>
          <cell r="B2" t="str">
            <v>会社名</v>
          </cell>
          <cell r="C2" t="str">
            <v>処理場所在地</v>
          </cell>
          <cell r="D2" t="str">
            <v>Ｃｏ（有筋）</v>
          </cell>
          <cell r="E2" t="str">
            <v>Ｃｏ（無筋）</v>
          </cell>
          <cell r="F2" t="str">
            <v>Ａｓ（掘削）</v>
          </cell>
          <cell r="G2" t="str">
            <v>Ａｓ（切削）</v>
          </cell>
          <cell r="H2" t="str">
            <v>Co二次（無筋）</v>
          </cell>
          <cell r="I2" t="str">
            <v>Co二次（ﾒｯｼｭ）</v>
          </cell>
          <cell r="J2" t="str">
            <v>Co二次（PC鋼材入）</v>
          </cell>
        </row>
        <row r="3">
          <cell r="D3" t="str">
            <v>円/t</v>
          </cell>
          <cell r="E3" t="str">
            <v>円/t</v>
          </cell>
          <cell r="F3" t="str">
            <v>円/t</v>
          </cell>
          <cell r="G3" t="str">
            <v>円/t</v>
          </cell>
          <cell r="H3" t="str">
            <v>円/t</v>
          </cell>
          <cell r="I3" t="str">
            <v>円/t</v>
          </cell>
          <cell r="J3" t="str">
            <v>円/t</v>
          </cell>
        </row>
        <row r="4">
          <cell r="A4" t="str">
            <v>01-1</v>
          </cell>
          <cell r="B4" t="str">
            <v>中部資源再開発</v>
          </cell>
          <cell r="D4">
            <v>1500</v>
          </cell>
          <cell r="E4">
            <v>1000</v>
          </cell>
          <cell r="F4">
            <v>1500</v>
          </cell>
          <cell r="H4">
            <v>3000</v>
          </cell>
          <cell r="I4">
            <v>3000</v>
          </cell>
          <cell r="J4">
            <v>4000</v>
          </cell>
        </row>
        <row r="5">
          <cell r="A5" t="str">
            <v>01-2</v>
          </cell>
          <cell r="B5" t="str">
            <v>金沢舗道</v>
          </cell>
          <cell r="D5">
            <v>2000</v>
          </cell>
          <cell r="E5">
            <v>1000</v>
          </cell>
          <cell r="F5">
            <v>1000</v>
          </cell>
          <cell r="H5">
            <v>1000</v>
          </cell>
          <cell r="I5" t="str">
            <v>-</v>
          </cell>
          <cell r="J5" t="str">
            <v>-</v>
          </cell>
        </row>
        <row r="6">
          <cell r="A6" t="str">
            <v>01-3</v>
          </cell>
          <cell r="B6" t="str">
            <v>クリーンライフ</v>
          </cell>
          <cell r="D6">
            <v>1500</v>
          </cell>
          <cell r="E6">
            <v>1000</v>
          </cell>
          <cell r="F6">
            <v>1500</v>
          </cell>
          <cell r="H6">
            <v>3000</v>
          </cell>
          <cell r="I6">
            <v>3000</v>
          </cell>
          <cell r="J6">
            <v>3000</v>
          </cell>
        </row>
        <row r="7">
          <cell r="A7" t="str">
            <v>01-4</v>
          </cell>
          <cell r="B7" t="str">
            <v>北川ヒューテック</v>
          </cell>
          <cell r="D7">
            <v>3000</v>
          </cell>
          <cell r="E7">
            <v>2000</v>
          </cell>
          <cell r="F7">
            <v>1500</v>
          </cell>
          <cell r="H7">
            <v>2000</v>
          </cell>
          <cell r="I7">
            <v>4000</v>
          </cell>
          <cell r="J7">
            <v>4000</v>
          </cell>
        </row>
        <row r="8">
          <cell r="A8" t="str">
            <v>01-5</v>
          </cell>
          <cell r="B8" t="str">
            <v>北陸砂利工業</v>
          </cell>
          <cell r="D8">
            <v>1500</v>
          </cell>
          <cell r="E8">
            <v>1000</v>
          </cell>
          <cell r="F8">
            <v>1500</v>
          </cell>
          <cell r="H8">
            <v>1000</v>
          </cell>
          <cell r="I8">
            <v>3000</v>
          </cell>
          <cell r="J8">
            <v>3000</v>
          </cell>
        </row>
        <row r="9">
          <cell r="A9" t="str">
            <v>01-6</v>
          </cell>
          <cell r="B9" t="str">
            <v>辰村道路</v>
          </cell>
          <cell r="D9">
            <v>2000</v>
          </cell>
          <cell r="E9">
            <v>1000</v>
          </cell>
          <cell r="F9">
            <v>1500</v>
          </cell>
          <cell r="H9">
            <v>2000</v>
          </cell>
          <cell r="I9">
            <v>3000</v>
          </cell>
          <cell r="J9">
            <v>3000</v>
          </cell>
        </row>
        <row r="10">
          <cell r="A10" t="str">
            <v>01-7</v>
          </cell>
          <cell r="B10" t="str">
            <v>大同開発（川北）</v>
          </cell>
          <cell r="D10">
            <v>2000</v>
          </cell>
          <cell r="E10">
            <v>1000</v>
          </cell>
          <cell r="F10">
            <v>1500</v>
          </cell>
          <cell r="H10">
            <v>1000</v>
          </cell>
          <cell r="I10">
            <v>3000</v>
          </cell>
          <cell r="J10">
            <v>3000</v>
          </cell>
        </row>
        <row r="11">
          <cell r="A11" t="str">
            <v>01-8</v>
          </cell>
          <cell r="B11" t="str">
            <v>中谷商事(金沢湊)</v>
          </cell>
          <cell r="D11">
            <v>1500</v>
          </cell>
          <cell r="E11">
            <v>1000</v>
          </cell>
          <cell r="F11">
            <v>1500</v>
          </cell>
          <cell r="H11">
            <v>3000</v>
          </cell>
          <cell r="I11">
            <v>3000</v>
          </cell>
          <cell r="J11">
            <v>3000</v>
          </cell>
        </row>
        <row r="12">
          <cell r="A12" t="str">
            <v>01-9</v>
          </cell>
          <cell r="B12" t="str">
            <v>エコマスク</v>
          </cell>
          <cell r="D12">
            <v>1200</v>
          </cell>
          <cell r="E12">
            <v>800</v>
          </cell>
          <cell r="F12">
            <v>1200</v>
          </cell>
          <cell r="H12">
            <v>800</v>
          </cell>
          <cell r="I12">
            <v>3000</v>
          </cell>
          <cell r="J12">
            <v>3000</v>
          </cell>
        </row>
        <row r="13">
          <cell r="A13" t="str">
            <v>01-10</v>
          </cell>
          <cell r="B13" t="str">
            <v>北川物産</v>
          </cell>
          <cell r="D13">
            <v>1500</v>
          </cell>
          <cell r="E13">
            <v>1200</v>
          </cell>
          <cell r="F13">
            <v>1500</v>
          </cell>
          <cell r="H13">
            <v>2000</v>
          </cell>
          <cell r="I13">
            <v>4000</v>
          </cell>
          <cell r="J13">
            <v>4000</v>
          </cell>
        </row>
        <row r="14">
          <cell r="A14" t="str">
            <v>01-11</v>
          </cell>
          <cell r="B14" t="str">
            <v>リサイクルマツモト</v>
          </cell>
          <cell r="D14">
            <v>1500</v>
          </cell>
          <cell r="E14">
            <v>1000</v>
          </cell>
          <cell r="F14">
            <v>1500</v>
          </cell>
          <cell r="H14">
            <v>1000</v>
          </cell>
          <cell r="I14">
            <v>3000</v>
          </cell>
          <cell r="J14">
            <v>3000</v>
          </cell>
        </row>
        <row r="15">
          <cell r="A15" t="str">
            <v>01-12</v>
          </cell>
          <cell r="B15" t="str">
            <v>紺谷工務店</v>
          </cell>
          <cell r="D15">
            <v>1500</v>
          </cell>
          <cell r="E15">
            <v>1000</v>
          </cell>
          <cell r="F15">
            <v>1500</v>
          </cell>
          <cell r="H15">
            <v>1000</v>
          </cell>
          <cell r="I15">
            <v>3000</v>
          </cell>
        </row>
        <row r="16">
          <cell r="A16" t="str">
            <v>01-13</v>
          </cell>
          <cell r="B16" t="str">
            <v>加賀アスコン</v>
          </cell>
          <cell r="D16">
            <v>3000</v>
          </cell>
          <cell r="E16">
            <v>2000</v>
          </cell>
          <cell r="F16">
            <v>1500</v>
          </cell>
          <cell r="H16">
            <v>2000</v>
          </cell>
          <cell r="I16">
            <v>5000</v>
          </cell>
          <cell r="J16">
            <v>5000</v>
          </cell>
        </row>
        <row r="17">
          <cell r="A17" t="str">
            <v>01-14</v>
          </cell>
          <cell r="B17" t="str">
            <v>北陸斫開発</v>
          </cell>
          <cell r="D17">
            <v>1000</v>
          </cell>
          <cell r="E17">
            <v>1000</v>
          </cell>
          <cell r="F17" t="str">
            <v>-</v>
          </cell>
        </row>
        <row r="18">
          <cell r="A18" t="str">
            <v>01-15</v>
          </cell>
          <cell r="B18" t="str">
            <v>鳥越砕石工業</v>
          </cell>
          <cell r="D18" t="str">
            <v>-</v>
          </cell>
          <cell r="E18">
            <v>1000</v>
          </cell>
          <cell r="F18" t="str">
            <v>-</v>
          </cell>
          <cell r="H18">
            <v>1200</v>
          </cell>
        </row>
        <row r="19">
          <cell r="A19" t="str">
            <v>01-16</v>
          </cell>
          <cell r="B19" t="str">
            <v>トステック</v>
          </cell>
          <cell r="D19">
            <v>1500</v>
          </cell>
          <cell r="E19">
            <v>1000</v>
          </cell>
          <cell r="F19">
            <v>1500</v>
          </cell>
          <cell r="H19">
            <v>1500</v>
          </cell>
          <cell r="I19">
            <v>3000</v>
          </cell>
          <cell r="J19">
            <v>4000</v>
          </cell>
        </row>
        <row r="20">
          <cell r="A20" t="str">
            <v>01-17</v>
          </cell>
          <cell r="B20" t="str">
            <v>ビコー</v>
          </cell>
          <cell r="D20">
            <v>10000</v>
          </cell>
          <cell r="E20">
            <v>10000</v>
          </cell>
        </row>
        <row r="21">
          <cell r="A21" t="str">
            <v>01-18</v>
          </cell>
          <cell r="B21" t="str">
            <v>中谷商事(金沢戸室新保)</v>
          </cell>
          <cell r="D21">
            <v>1500</v>
          </cell>
          <cell r="E21">
            <v>1000</v>
          </cell>
          <cell r="F21">
            <v>1500</v>
          </cell>
          <cell r="H21">
            <v>3000</v>
          </cell>
          <cell r="I21">
            <v>3000</v>
          </cell>
          <cell r="J21">
            <v>3000</v>
          </cell>
        </row>
        <row r="22">
          <cell r="A22" t="str">
            <v>01-19</v>
          </cell>
          <cell r="B22" t="str">
            <v>環境開発</v>
          </cell>
          <cell r="F22">
            <v>50000</v>
          </cell>
        </row>
        <row r="23">
          <cell r="A23" t="str">
            <v>02-1</v>
          </cell>
          <cell r="B23" t="str">
            <v>西日本資源再開発</v>
          </cell>
          <cell r="D23">
            <v>1500</v>
          </cell>
          <cell r="E23">
            <v>1000</v>
          </cell>
          <cell r="F23">
            <v>1500</v>
          </cell>
          <cell r="H23">
            <v>3000</v>
          </cell>
          <cell r="I23">
            <v>3000</v>
          </cell>
        </row>
        <row r="24">
          <cell r="A24" t="str">
            <v>02-2</v>
          </cell>
          <cell r="B24" t="str">
            <v>古永建設</v>
          </cell>
          <cell r="D24">
            <v>1400</v>
          </cell>
          <cell r="E24">
            <v>1200</v>
          </cell>
          <cell r="F24">
            <v>1200</v>
          </cell>
          <cell r="G24">
            <v>1400</v>
          </cell>
          <cell r="H24">
            <v>1400</v>
          </cell>
          <cell r="I24">
            <v>1400</v>
          </cell>
          <cell r="J24">
            <v>1400</v>
          </cell>
        </row>
        <row r="25">
          <cell r="A25" t="str">
            <v>02-3</v>
          </cell>
          <cell r="B25" t="str">
            <v>羽咋郡市建設資材共同組合</v>
          </cell>
          <cell r="D25">
            <v>1000</v>
          </cell>
          <cell r="E25">
            <v>1000</v>
          </cell>
          <cell r="F25">
            <v>1000</v>
          </cell>
        </row>
        <row r="26">
          <cell r="A26" t="str">
            <v>02-4</v>
          </cell>
          <cell r="B26" t="str">
            <v>吉田道路</v>
          </cell>
          <cell r="D26">
            <v>1100</v>
          </cell>
          <cell r="E26">
            <v>850</v>
          </cell>
          <cell r="F26">
            <v>900</v>
          </cell>
        </row>
        <row r="27">
          <cell r="A27" t="str">
            <v>02-5</v>
          </cell>
          <cell r="B27" t="str">
            <v>稲岡</v>
          </cell>
          <cell r="D27">
            <v>1800</v>
          </cell>
          <cell r="E27">
            <v>1500</v>
          </cell>
          <cell r="F27">
            <v>1500</v>
          </cell>
          <cell r="H27">
            <v>1500</v>
          </cell>
          <cell r="I27">
            <v>2100</v>
          </cell>
        </row>
        <row r="28">
          <cell r="A28" t="str">
            <v>02-6</v>
          </cell>
          <cell r="B28" t="str">
            <v>小林重機</v>
          </cell>
          <cell r="D28">
            <v>1400</v>
          </cell>
          <cell r="E28">
            <v>1000</v>
          </cell>
          <cell r="F28" t="str">
            <v>-</v>
          </cell>
        </row>
        <row r="29">
          <cell r="A29" t="str">
            <v>02-7</v>
          </cell>
          <cell r="B29" t="str">
            <v>山口</v>
          </cell>
          <cell r="D29">
            <v>1500</v>
          </cell>
          <cell r="E29">
            <v>1200</v>
          </cell>
          <cell r="F29">
            <v>2000</v>
          </cell>
          <cell r="H29">
            <v>1600</v>
          </cell>
          <cell r="I29">
            <v>1800</v>
          </cell>
          <cell r="J29">
            <v>2000</v>
          </cell>
        </row>
        <row r="30">
          <cell r="A30" t="str">
            <v>02-8</v>
          </cell>
          <cell r="B30" t="str">
            <v>國富産業</v>
          </cell>
          <cell r="D30">
            <v>1000</v>
          </cell>
          <cell r="E30">
            <v>900</v>
          </cell>
          <cell r="F30">
            <v>1000</v>
          </cell>
          <cell r="H30">
            <v>900</v>
          </cell>
          <cell r="I30">
            <v>1200</v>
          </cell>
          <cell r="J30">
            <v>1200</v>
          </cell>
        </row>
        <row r="31">
          <cell r="A31" t="str">
            <v>02-9</v>
          </cell>
          <cell r="B31" t="str">
            <v>戸田組</v>
          </cell>
          <cell r="D31">
            <v>1100</v>
          </cell>
          <cell r="E31">
            <v>900</v>
          </cell>
          <cell r="F31">
            <v>1100</v>
          </cell>
          <cell r="H31">
            <v>900</v>
          </cell>
          <cell r="I31">
            <v>1100</v>
          </cell>
          <cell r="J31">
            <v>1100</v>
          </cell>
        </row>
        <row r="32">
          <cell r="A32" t="str">
            <v>03-1</v>
          </cell>
          <cell r="B32" t="str">
            <v>大同開発（輪島）</v>
          </cell>
          <cell r="D32" t="str">
            <v>-</v>
          </cell>
          <cell r="E32" t="str">
            <v>-</v>
          </cell>
          <cell r="F32">
            <v>1500</v>
          </cell>
        </row>
        <row r="33">
          <cell r="A33" t="str">
            <v>04-1</v>
          </cell>
          <cell r="B33" t="str">
            <v>クリーンファイア</v>
          </cell>
          <cell r="D33">
            <v>2500</v>
          </cell>
          <cell r="E33">
            <v>2000</v>
          </cell>
          <cell r="F33">
            <v>1800</v>
          </cell>
          <cell r="H33">
            <v>2000</v>
          </cell>
          <cell r="I33">
            <v>3000</v>
          </cell>
          <cell r="J33">
            <v>3000</v>
          </cell>
        </row>
        <row r="34">
          <cell r="A34" t="str">
            <v>04-2</v>
          </cell>
          <cell r="B34" t="str">
            <v>ＮＩＰＰＯ</v>
          </cell>
          <cell r="F34">
            <v>2000</v>
          </cell>
        </row>
        <row r="35">
          <cell r="A35" t="str">
            <v>51-1</v>
          </cell>
          <cell r="B35" t="str">
            <v>アップルコンクリート</v>
          </cell>
          <cell r="D35">
            <v>700</v>
          </cell>
          <cell r="E35">
            <v>500</v>
          </cell>
          <cell r="F35" t="str">
            <v>-</v>
          </cell>
          <cell r="H35">
            <v>2000</v>
          </cell>
          <cell r="I35">
            <v>3000</v>
          </cell>
          <cell r="J35">
            <v>3000</v>
          </cell>
        </row>
        <row r="36">
          <cell r="A36" t="str">
            <v>51-2</v>
          </cell>
          <cell r="B36" t="str">
            <v>髙尾峰建材</v>
          </cell>
          <cell r="D36">
            <v>1500</v>
          </cell>
          <cell r="E36">
            <v>1000</v>
          </cell>
          <cell r="F36" t="str">
            <v>-</v>
          </cell>
          <cell r="H36">
            <v>3000</v>
          </cell>
          <cell r="I36">
            <v>3000</v>
          </cell>
          <cell r="J36">
            <v>3000</v>
          </cell>
        </row>
        <row r="37">
          <cell r="A37" t="str">
            <v>53-1</v>
          </cell>
          <cell r="B37" t="str">
            <v>紙谷砕石</v>
          </cell>
          <cell r="D37">
            <v>2000</v>
          </cell>
          <cell r="E37">
            <v>1000</v>
          </cell>
          <cell r="F37">
            <v>1000</v>
          </cell>
          <cell r="H37">
            <v>2000</v>
          </cell>
          <cell r="I37">
            <v>3000</v>
          </cell>
          <cell r="J37">
            <v>3000</v>
          </cell>
        </row>
        <row r="38">
          <cell r="A38" t="str">
            <v>53-2</v>
          </cell>
          <cell r="B38" t="str">
            <v>松村興産</v>
          </cell>
          <cell r="D38">
            <v>2500</v>
          </cell>
          <cell r="E38">
            <v>2000</v>
          </cell>
          <cell r="F38">
            <v>1800</v>
          </cell>
          <cell r="H38">
            <v>2000</v>
          </cell>
        </row>
        <row r="39">
          <cell r="A39" t="str">
            <v>53-4</v>
          </cell>
          <cell r="B39" t="str">
            <v>能登アスコン</v>
          </cell>
          <cell r="D39">
            <v>2800</v>
          </cell>
          <cell r="E39">
            <v>2300</v>
          </cell>
          <cell r="F39">
            <v>1500</v>
          </cell>
          <cell r="H39">
            <v>2300</v>
          </cell>
          <cell r="I39">
            <v>3600</v>
          </cell>
          <cell r="J39">
            <v>4600</v>
          </cell>
        </row>
        <row r="40">
          <cell r="A40" t="str">
            <v>53-5</v>
          </cell>
          <cell r="B40" t="str">
            <v>中部資源再開発（能登町）</v>
          </cell>
          <cell r="D40">
            <v>2500</v>
          </cell>
          <cell r="E40">
            <v>2000</v>
          </cell>
          <cell r="F40">
            <v>1800</v>
          </cell>
          <cell r="H40">
            <v>2000</v>
          </cell>
          <cell r="I40">
            <v>3000</v>
          </cell>
          <cell r="J40">
            <v>3000</v>
          </cell>
        </row>
        <row r="41">
          <cell r="A41" t="str">
            <v>54-1</v>
          </cell>
          <cell r="B41" t="str">
            <v>太陽工業</v>
          </cell>
          <cell r="D41" t="str">
            <v>-</v>
          </cell>
          <cell r="E41" t="str">
            <v>-</v>
          </cell>
          <cell r="F41">
            <v>1500</v>
          </cell>
        </row>
        <row r="42">
          <cell r="A42" t="str">
            <v>54-2</v>
          </cell>
          <cell r="B42" t="str">
            <v>聖城運輸</v>
          </cell>
          <cell r="D42">
            <v>1000</v>
          </cell>
          <cell r="E42">
            <v>800</v>
          </cell>
          <cell r="F42">
            <v>1000</v>
          </cell>
          <cell r="H42">
            <v>800</v>
          </cell>
          <cell r="I42">
            <v>2000</v>
          </cell>
          <cell r="J42">
            <v>3000</v>
          </cell>
        </row>
        <row r="43">
          <cell r="A43" t="str">
            <v>54-3</v>
          </cell>
          <cell r="B43" t="str">
            <v>北陸建材工業</v>
          </cell>
          <cell r="D43">
            <v>1500</v>
          </cell>
          <cell r="E43">
            <v>1000</v>
          </cell>
          <cell r="F43">
            <v>1500</v>
          </cell>
          <cell r="H43">
            <v>1000</v>
          </cell>
          <cell r="I43">
            <v>3000</v>
          </cell>
          <cell r="J43">
            <v>3000</v>
          </cell>
        </row>
        <row r="44">
          <cell r="A44" t="str">
            <v>54-4</v>
          </cell>
          <cell r="B44" t="str">
            <v>馬場建設</v>
          </cell>
          <cell r="D44">
            <v>1500</v>
          </cell>
          <cell r="E44">
            <v>1000</v>
          </cell>
          <cell r="F44">
            <v>1500</v>
          </cell>
          <cell r="H44">
            <v>1000</v>
          </cell>
          <cell r="I44">
            <v>3000</v>
          </cell>
          <cell r="J44">
            <v>3000</v>
          </cell>
        </row>
        <row r="45">
          <cell r="A45" t="str">
            <v>54-5</v>
          </cell>
          <cell r="B45" t="str">
            <v>北森建設</v>
          </cell>
          <cell r="D45">
            <v>2500</v>
          </cell>
          <cell r="E45">
            <v>1200</v>
          </cell>
          <cell r="F45" t="str">
            <v>-</v>
          </cell>
        </row>
        <row r="46">
          <cell r="A46" t="str">
            <v>54-6</v>
          </cell>
          <cell r="B46" t="str">
            <v>総合物産</v>
          </cell>
          <cell r="D46">
            <v>1500</v>
          </cell>
          <cell r="E46">
            <v>1000</v>
          </cell>
          <cell r="F46">
            <v>1500</v>
          </cell>
          <cell r="H46">
            <v>1000</v>
          </cell>
          <cell r="I46">
            <v>3000</v>
          </cell>
          <cell r="J46">
            <v>3000</v>
          </cell>
        </row>
        <row r="47">
          <cell r="A47" t="str">
            <v>54-8</v>
          </cell>
          <cell r="B47" t="str">
            <v>中部資源再開発（小松）</v>
          </cell>
          <cell r="D47">
            <v>1500</v>
          </cell>
          <cell r="E47">
            <v>1000</v>
          </cell>
          <cell r="F47">
            <v>1500</v>
          </cell>
          <cell r="H47">
            <v>3000</v>
          </cell>
          <cell r="I47">
            <v>3000</v>
          </cell>
          <cell r="J47">
            <v>4000</v>
          </cell>
        </row>
        <row r="48">
          <cell r="A48" t="str">
            <v>54-9</v>
          </cell>
          <cell r="B48" t="str">
            <v>石川インペラ工業</v>
          </cell>
          <cell r="D48">
            <v>1500</v>
          </cell>
          <cell r="E48">
            <v>1000</v>
          </cell>
          <cell r="F48">
            <v>1500</v>
          </cell>
          <cell r="H48">
            <v>1000</v>
          </cell>
          <cell r="I48">
            <v>3000</v>
          </cell>
          <cell r="J48">
            <v>3000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 refreshError="1">
        <row r="11">
          <cell r="H11">
            <v>447832</v>
          </cell>
        </row>
        <row r="43">
          <cell r="H43">
            <v>376116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ア条件"/>
      <sheetName val="ア集計"/>
      <sheetName val="ア内訳"/>
    </sheetNames>
    <sheetDataSet>
      <sheetData sheetId="0" refreshError="1">
        <row r="7">
          <cell r="A7" t="str">
            <v>自由長</v>
          </cell>
          <cell r="B7">
            <v>25</v>
          </cell>
          <cell r="I7" t="str">
            <v>F20TA</v>
          </cell>
          <cell r="J7" t="str">
            <v>F40TA</v>
          </cell>
        </row>
        <row r="8">
          <cell r="A8" t="str">
            <v>定着体長</v>
          </cell>
          <cell r="B8">
            <v>3</v>
          </cell>
          <cell r="H8" t="str">
            <v>構成</v>
          </cell>
          <cell r="I8" t="str">
            <v>1*φ15.2</v>
          </cell>
          <cell r="J8" t="str">
            <v>1*φ17.8</v>
          </cell>
        </row>
        <row r="9">
          <cell r="H9" t="str">
            <v>削孔径　(無)</v>
          </cell>
          <cell r="I9">
            <v>90</v>
          </cell>
          <cell r="J9">
            <v>90</v>
          </cell>
        </row>
        <row r="10">
          <cell r="A10" t="str">
            <v>礫混り土砂</v>
          </cell>
          <cell r="B10">
            <v>25</v>
          </cell>
          <cell r="C10" t="str">
            <v>①</v>
          </cell>
          <cell r="D10" t="str">
            <v>(①+②)=(③+④)？</v>
          </cell>
          <cell r="H10" t="str">
            <v xml:space="preserve">             (有)</v>
          </cell>
          <cell r="I10">
            <v>115</v>
          </cell>
          <cell r="J10">
            <v>115</v>
          </cell>
        </row>
        <row r="11">
          <cell r="A11" t="str">
            <v>軟岩</v>
          </cell>
          <cell r="B11">
            <v>3</v>
          </cell>
          <cell r="C11" t="str">
            <v>②</v>
          </cell>
          <cell r="D11" t="str">
            <v>Ｏ．Ｋ．</v>
          </cell>
          <cell r="H11" t="str">
            <v>注入パイプ径</v>
          </cell>
          <cell r="I11">
            <v>27</v>
          </cell>
          <cell r="J11">
            <v>21.5</v>
          </cell>
        </row>
        <row r="12">
          <cell r="A12" t="str">
            <v>自由長部削孔長</v>
          </cell>
          <cell r="B12">
            <v>25</v>
          </cell>
          <cell r="C12" t="str">
            <v>③</v>
          </cell>
          <cell r="D12" t="str">
            <v>(アンカー長-ガス管長)=(①+②)and(③+④)？</v>
          </cell>
          <cell r="H12" t="str">
            <v>スライドパイプ径</v>
          </cell>
          <cell r="I12">
            <v>34</v>
          </cell>
          <cell r="J12">
            <v>37</v>
          </cell>
        </row>
        <row r="13">
          <cell r="A13" t="str">
            <v>定着長部削孔長</v>
          </cell>
          <cell r="B13">
            <v>3</v>
          </cell>
          <cell r="C13" t="str">
            <v>④</v>
          </cell>
          <cell r="D13" t="str">
            <v>Ｏ．Ｋ．</v>
          </cell>
          <cell r="H13" t="str">
            <v>マンション長</v>
          </cell>
          <cell r="I13">
            <v>360</v>
          </cell>
          <cell r="J13">
            <v>370</v>
          </cell>
        </row>
        <row r="14">
          <cell r="H14" t="str">
            <v>定着体長　1</v>
          </cell>
          <cell r="I14">
            <v>1200</v>
          </cell>
          <cell r="J14">
            <v>1500</v>
          </cell>
        </row>
        <row r="15">
          <cell r="A15" t="str">
            <v>ガス管長</v>
          </cell>
          <cell r="B15">
            <v>0</v>
          </cell>
          <cell r="C15" t="str">
            <v>m</v>
          </cell>
          <cell r="H15">
            <v>2</v>
          </cell>
          <cell r="I15">
            <v>1800</v>
          </cell>
          <cell r="J15">
            <v>2200</v>
          </cell>
        </row>
        <row r="16">
          <cell r="H16" t="str">
            <v>定着体径</v>
          </cell>
          <cell r="I16">
            <v>38.1</v>
          </cell>
          <cell r="J16">
            <v>45</v>
          </cell>
        </row>
        <row r="17">
          <cell r="A17" t="str">
            <v>グラウト割増係数</v>
          </cell>
          <cell r="B17">
            <v>3</v>
          </cell>
          <cell r="I17" t="str">
            <v xml:space="preserve">1*φ15.2  F20TA  </v>
          </cell>
          <cell r="J17" t="str">
            <v>1*φ17.8  F40TA</v>
          </cell>
        </row>
        <row r="18">
          <cell r="I18" t="str">
            <v>削孔径　φ90</v>
          </cell>
          <cell r="J18" t="str">
            <v>削孔径　φ90</v>
          </cell>
        </row>
        <row r="19">
          <cell r="I19" t="str">
            <v>削孔径　φ115</v>
          </cell>
          <cell r="J19" t="str">
            <v>削孔径　φ115</v>
          </cell>
        </row>
        <row r="20">
          <cell r="I20" t="str">
            <v>φ27.0</v>
          </cell>
          <cell r="J20" t="str">
            <v>φ21.5</v>
          </cell>
        </row>
        <row r="21">
          <cell r="I21" t="str">
            <v>(F20TA用)</v>
          </cell>
          <cell r="J21" t="str">
            <v>(F40TA用)</v>
          </cell>
        </row>
        <row r="22">
          <cell r="H22" t="str">
            <v>余長</v>
          </cell>
          <cell r="I22">
            <v>100</v>
          </cell>
          <cell r="J22">
            <v>80</v>
          </cell>
        </row>
        <row r="24">
          <cell r="H24" t="str">
            <v>支圧リング長</v>
          </cell>
          <cell r="I24">
            <v>25</v>
          </cell>
          <cell r="J24">
            <v>25</v>
          </cell>
        </row>
        <row r="25">
          <cell r="H25" t="str">
            <v>マン+リン+定1</v>
          </cell>
          <cell r="I25">
            <v>1585</v>
          </cell>
          <cell r="J25">
            <v>1895</v>
          </cell>
        </row>
        <row r="26">
          <cell r="H26" t="str">
            <v>マン+リン+定2</v>
          </cell>
          <cell r="I26">
            <v>2185</v>
          </cell>
          <cell r="J26">
            <v>2595</v>
          </cell>
        </row>
        <row r="27">
          <cell r="H27" t="str">
            <v>アンカープレート</v>
          </cell>
          <cell r="I27" t="str">
            <v>PL-200×200×25</v>
          </cell>
          <cell r="J27" t="str">
            <v>PL-220×220×28</v>
          </cell>
        </row>
        <row r="28">
          <cell r="I28">
            <v>200</v>
          </cell>
          <cell r="J28">
            <v>220</v>
          </cell>
        </row>
        <row r="29">
          <cell r="I29">
            <v>25</v>
          </cell>
          <cell r="J29">
            <v>28</v>
          </cell>
        </row>
        <row r="30">
          <cell r="I30">
            <v>46</v>
          </cell>
          <cell r="J30">
            <v>52</v>
          </cell>
        </row>
      </sheetData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/>
      <sheetData sheetId="1" refreshError="1">
        <row r="147">
          <cell r="F147">
            <v>7761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項目表"/>
      <sheetName val="変更設計書"/>
      <sheetName val="変更諸経費調整 電気"/>
      <sheetName val="金入り表紙 (2)"/>
      <sheetName val="表紙"/>
      <sheetName val="変更理由書"/>
    </sheetNames>
    <sheetDataSet>
      <sheetData sheetId="0" refreshError="1"/>
      <sheetData sheetId="1" refreshError="1">
        <row r="296">
          <cell r="C296" t="str">
            <v>　第　１　号</v>
          </cell>
          <cell r="D296" t="str">
            <v>　明　細　書</v>
          </cell>
        </row>
        <row r="299">
          <cell r="I299">
            <v>372732000</v>
          </cell>
        </row>
        <row r="300">
          <cell r="D300" t="str">
            <v>一金</v>
          </cell>
          <cell r="J300" t="str">
            <v>円也</v>
          </cell>
        </row>
        <row r="301">
          <cell r="I301">
            <v>379871000</v>
          </cell>
        </row>
        <row r="305">
          <cell r="D305" t="str">
            <v>内　　訳</v>
          </cell>
          <cell r="E305" t="str">
            <v>機　器　費</v>
          </cell>
        </row>
        <row r="307">
          <cell r="G307" t="str">
            <v>単</v>
          </cell>
        </row>
        <row r="308">
          <cell r="C308" t="str">
            <v>費　　目</v>
          </cell>
          <cell r="D308" t="str">
            <v>工　　種</v>
          </cell>
          <cell r="E308" t="str">
            <v>種　　別</v>
          </cell>
          <cell r="F308" t="str">
            <v>細　　別</v>
          </cell>
          <cell r="H308" t="str">
            <v>数　　量</v>
          </cell>
          <cell r="I308" t="str">
            <v>単　　価</v>
          </cell>
          <cell r="J308" t="str">
            <v>金　　　額</v>
          </cell>
          <cell r="K308" t="str">
            <v>摘　　　　　　要</v>
          </cell>
        </row>
        <row r="309">
          <cell r="G309" t="str">
            <v>位</v>
          </cell>
          <cell r="I309" t="str">
            <v>　　　　　円</v>
          </cell>
          <cell r="J309" t="str">
            <v>　　　　  　円</v>
          </cell>
        </row>
        <row r="310">
          <cell r="H310">
            <v>1</v>
          </cell>
          <cell r="J310">
            <v>7120000</v>
          </cell>
          <cell r="K310" t="str">
            <v xml:space="preserve"> 見積りによる</v>
          </cell>
        </row>
        <row r="311">
          <cell r="E311" t="str">
            <v>焼却棟・予備盤</v>
          </cell>
          <cell r="G311" t="str">
            <v>面</v>
          </cell>
        </row>
        <row r="312">
          <cell r="H312">
            <v>1</v>
          </cell>
          <cell r="J312">
            <v>7120000</v>
          </cell>
        </row>
        <row r="313">
          <cell r="H313">
            <v>1</v>
          </cell>
          <cell r="J313">
            <v>3680000</v>
          </cell>
          <cell r="K313" t="str">
            <v xml:space="preserve"> 見積りによる</v>
          </cell>
        </row>
        <row r="314">
          <cell r="E314" t="str">
            <v>コンデンサ</v>
          </cell>
          <cell r="G314" t="str">
            <v>〃</v>
          </cell>
        </row>
        <row r="315">
          <cell r="E315" t="str">
            <v>断 路 器 盤</v>
          </cell>
          <cell r="H315">
            <v>1</v>
          </cell>
          <cell r="J315">
            <v>3680000</v>
          </cell>
        </row>
        <row r="316">
          <cell r="H316">
            <v>2</v>
          </cell>
          <cell r="I316">
            <v>6000000</v>
          </cell>
          <cell r="J316">
            <v>12000000</v>
          </cell>
          <cell r="K316" t="str">
            <v xml:space="preserve"> 見積りによる</v>
          </cell>
        </row>
        <row r="317">
          <cell r="E317" t="str">
            <v>引　込　盤</v>
          </cell>
          <cell r="G317" t="str">
            <v>〃</v>
          </cell>
        </row>
        <row r="318">
          <cell r="H318">
            <v>2</v>
          </cell>
          <cell r="I318">
            <v>6000000</v>
          </cell>
          <cell r="J318">
            <v>12000000</v>
          </cell>
        </row>
        <row r="319">
          <cell r="H319">
            <v>1</v>
          </cell>
          <cell r="J319">
            <v>5040000</v>
          </cell>
          <cell r="K319" t="str">
            <v xml:space="preserve"> 見積りによる</v>
          </cell>
        </row>
        <row r="320">
          <cell r="E320" t="str">
            <v>母線連絡盤</v>
          </cell>
          <cell r="G320" t="str">
            <v>〃</v>
          </cell>
        </row>
        <row r="321">
          <cell r="H321">
            <v>1</v>
          </cell>
          <cell r="J321">
            <v>5040000</v>
          </cell>
        </row>
        <row r="322">
          <cell r="E322" t="str">
            <v>照明変圧器１次・</v>
          </cell>
          <cell r="H322">
            <v>1</v>
          </cell>
          <cell r="J322">
            <v>8000000</v>
          </cell>
          <cell r="K322" t="str">
            <v xml:space="preserve"> 見積りによる</v>
          </cell>
        </row>
        <row r="323">
          <cell r="E323" t="str">
            <v>№１動力変圧器</v>
          </cell>
          <cell r="G323" t="str">
            <v>〃</v>
          </cell>
        </row>
        <row r="324">
          <cell r="E324" t="str">
            <v>１　次　盤</v>
          </cell>
          <cell r="H324">
            <v>1</v>
          </cell>
          <cell r="J324">
            <v>8000000</v>
          </cell>
        </row>
        <row r="325">
          <cell r="H325">
            <v>1</v>
          </cell>
          <cell r="J325">
            <v>15700000</v>
          </cell>
          <cell r="K325" t="str">
            <v xml:space="preserve"> 見積りによる</v>
          </cell>
        </row>
        <row r="326">
          <cell r="E326" t="str">
            <v>№１</v>
          </cell>
          <cell r="G326" t="str">
            <v>〃</v>
          </cell>
        </row>
        <row r="327">
          <cell r="E327" t="str">
            <v>動力変圧器盤</v>
          </cell>
          <cell r="H327">
            <v>1</v>
          </cell>
          <cell r="J327">
            <v>15700000</v>
          </cell>
        </row>
        <row r="329">
          <cell r="D329" t="str">
            <v xml:space="preserve">  　設　　計　　用　　紙</v>
          </cell>
          <cell r="I329" t="str">
            <v xml:space="preserve">  　金　沢　市　役　所</v>
          </cell>
        </row>
        <row r="331">
          <cell r="G331" t="str">
            <v>単</v>
          </cell>
        </row>
        <row r="332">
          <cell r="C332" t="str">
            <v>費　　目</v>
          </cell>
          <cell r="D332" t="str">
            <v>工　　種</v>
          </cell>
          <cell r="E332" t="str">
            <v>種　　別</v>
          </cell>
          <cell r="F332" t="str">
            <v>細　　別</v>
          </cell>
          <cell r="H332" t="str">
            <v>数　　量</v>
          </cell>
          <cell r="I332" t="str">
            <v>単　　価</v>
          </cell>
          <cell r="J332" t="str">
            <v>金　　　額</v>
          </cell>
          <cell r="K332" t="str">
            <v>摘　　　　　　要</v>
          </cell>
        </row>
        <row r="333">
          <cell r="G333" t="str">
            <v>位</v>
          </cell>
          <cell r="I333" t="str">
            <v>　　　　　円</v>
          </cell>
          <cell r="J333" t="str">
            <v>　　　　  　円</v>
          </cell>
        </row>
        <row r="334">
          <cell r="E334" t="str">
            <v>№１</v>
          </cell>
          <cell r="H334">
            <v>1</v>
          </cell>
          <cell r="J334">
            <v>7760000</v>
          </cell>
          <cell r="K334" t="str">
            <v xml:space="preserve"> 見積りによる</v>
          </cell>
        </row>
        <row r="335">
          <cell r="E335" t="str">
            <v>動力変圧器２次・</v>
          </cell>
          <cell r="G335" t="str">
            <v>面</v>
          </cell>
        </row>
        <row r="336">
          <cell r="E336" t="str">
            <v>低圧母線連絡盤</v>
          </cell>
          <cell r="H336">
            <v>1</v>
          </cell>
          <cell r="J336">
            <v>7760000</v>
          </cell>
        </row>
        <row r="337">
          <cell r="H337">
            <v>1</v>
          </cell>
          <cell r="J337">
            <v>6680000</v>
          </cell>
          <cell r="K337" t="str">
            <v xml:space="preserve"> 見積りによる</v>
          </cell>
        </row>
        <row r="338">
          <cell r="E338" t="str">
            <v>№１</v>
          </cell>
          <cell r="G338" t="str">
            <v>〃</v>
          </cell>
        </row>
        <row r="339">
          <cell r="E339" t="str">
            <v>動力フィーダ盤</v>
          </cell>
          <cell r="H339">
            <v>1</v>
          </cell>
          <cell r="J339">
            <v>6680000</v>
          </cell>
        </row>
        <row r="340">
          <cell r="H340">
            <v>1</v>
          </cell>
          <cell r="J340">
            <v>7320000</v>
          </cell>
          <cell r="K340" t="str">
            <v xml:space="preserve"> 見積りによる</v>
          </cell>
        </row>
        <row r="341">
          <cell r="E341" t="str">
            <v>付帯変圧器盤</v>
          </cell>
          <cell r="G341" t="str">
            <v>〃</v>
          </cell>
        </row>
        <row r="342">
          <cell r="H342">
            <v>1</v>
          </cell>
          <cell r="J342">
            <v>7320000</v>
          </cell>
        </row>
        <row r="343">
          <cell r="H343">
            <v>1</v>
          </cell>
          <cell r="J343">
            <v>4960000</v>
          </cell>
          <cell r="K343" t="str">
            <v xml:space="preserve"> 見積りによる</v>
          </cell>
        </row>
        <row r="344">
          <cell r="E344" t="str">
            <v>照明変圧器盤</v>
          </cell>
          <cell r="G344" t="str">
            <v>〃</v>
          </cell>
        </row>
        <row r="345">
          <cell r="H345">
            <v>1</v>
          </cell>
          <cell r="J345">
            <v>4960000</v>
          </cell>
        </row>
        <row r="346">
          <cell r="H346">
            <v>1</v>
          </cell>
          <cell r="J346">
            <v>6800000</v>
          </cell>
          <cell r="K346" t="str">
            <v xml:space="preserve"> 見積りによる</v>
          </cell>
        </row>
        <row r="347">
          <cell r="E347" t="str">
            <v>照明フィーダ盤</v>
          </cell>
          <cell r="G347" t="str">
            <v>〃</v>
          </cell>
        </row>
        <row r="348">
          <cell r="H348">
            <v>1</v>
          </cell>
          <cell r="J348">
            <v>6800000</v>
          </cell>
        </row>
        <row r="349">
          <cell r="H349">
            <v>1</v>
          </cell>
          <cell r="J349">
            <v>8760000</v>
          </cell>
          <cell r="K349" t="str">
            <v xml:space="preserve"> 見積りによる</v>
          </cell>
        </row>
        <row r="350">
          <cell r="E350" t="str">
            <v>直流電源盤</v>
          </cell>
          <cell r="G350" t="str">
            <v>〃</v>
          </cell>
        </row>
        <row r="351">
          <cell r="H351">
            <v>1</v>
          </cell>
          <cell r="J351">
            <v>8760000</v>
          </cell>
        </row>
        <row r="352">
          <cell r="H352">
            <v>1</v>
          </cell>
          <cell r="J352">
            <v>37000000</v>
          </cell>
          <cell r="K352" t="str">
            <v xml:space="preserve"> 見積りによる</v>
          </cell>
        </row>
        <row r="353">
          <cell r="E353" t="str">
            <v>ＵＰＳ装置</v>
          </cell>
          <cell r="G353" t="str">
            <v>組</v>
          </cell>
        </row>
        <row r="354">
          <cell r="H354">
            <v>1</v>
          </cell>
          <cell r="J354">
            <v>37000000</v>
          </cell>
        </row>
        <row r="355">
          <cell r="E355" t="str">
            <v>ケーキ受入</v>
          </cell>
          <cell r="H355">
            <v>1</v>
          </cell>
          <cell r="J355">
            <v>14000000</v>
          </cell>
          <cell r="K355" t="str">
            <v xml:space="preserve"> 見積りによる</v>
          </cell>
        </row>
        <row r="356">
          <cell r="E356" t="str">
            <v>貯留設備(１)</v>
          </cell>
          <cell r="G356" t="str">
            <v>〃</v>
          </cell>
        </row>
        <row r="357">
          <cell r="E357" t="str">
            <v>コントロールセンタ</v>
          </cell>
          <cell r="H357">
            <v>1</v>
          </cell>
          <cell r="J357">
            <v>16800000</v>
          </cell>
          <cell r="K357" t="str">
            <v>変更</v>
          </cell>
        </row>
        <row r="358">
          <cell r="E358" t="str">
            <v>ケーキ受入</v>
          </cell>
          <cell r="H358">
            <v>1</v>
          </cell>
          <cell r="J358">
            <v>12700000</v>
          </cell>
          <cell r="K358" t="str">
            <v xml:space="preserve"> 見積りによる</v>
          </cell>
        </row>
        <row r="359">
          <cell r="E359" t="str">
            <v>貯留設備(１)</v>
          </cell>
          <cell r="G359" t="str">
            <v>〃</v>
          </cell>
        </row>
        <row r="360">
          <cell r="E360" t="str">
            <v>補助継電器盤</v>
          </cell>
          <cell r="H360">
            <v>1</v>
          </cell>
          <cell r="J360">
            <v>13100000</v>
          </cell>
          <cell r="K360" t="str">
            <v>変更</v>
          </cell>
        </row>
        <row r="361">
          <cell r="E361" t="str">
            <v>ケーキ供給(１)・</v>
          </cell>
          <cell r="H361">
            <v>1</v>
          </cell>
          <cell r="J361">
            <v>14600000</v>
          </cell>
          <cell r="K361" t="str">
            <v xml:space="preserve"> 見積りによる</v>
          </cell>
        </row>
        <row r="362">
          <cell r="E362" t="str">
            <v>し渣受入設備</v>
          </cell>
          <cell r="G362" t="str">
            <v>〃</v>
          </cell>
        </row>
        <row r="363">
          <cell r="E363" t="str">
            <v>コントロールセンタ</v>
          </cell>
          <cell r="H363">
            <v>1</v>
          </cell>
          <cell r="J363">
            <v>14600000</v>
          </cell>
        </row>
        <row r="368">
          <cell r="G368" t="str">
            <v>単</v>
          </cell>
        </row>
        <row r="369">
          <cell r="C369" t="str">
            <v>費　　目</v>
          </cell>
          <cell r="D369" t="str">
            <v>工　　種</v>
          </cell>
          <cell r="E369" t="str">
            <v>種　　別</v>
          </cell>
          <cell r="F369" t="str">
            <v>細　　別</v>
          </cell>
          <cell r="H369" t="str">
            <v>数　　量</v>
          </cell>
          <cell r="I369" t="str">
            <v>単　　価</v>
          </cell>
          <cell r="J369" t="str">
            <v>金　　　額</v>
          </cell>
          <cell r="K369" t="str">
            <v>摘　　　　　　要</v>
          </cell>
        </row>
        <row r="370">
          <cell r="G370" t="str">
            <v>位</v>
          </cell>
          <cell r="I370" t="str">
            <v>　　　　　円</v>
          </cell>
          <cell r="J370" t="str">
            <v>　　　　  　円</v>
          </cell>
        </row>
        <row r="371">
          <cell r="E371" t="str">
            <v>ケーキ供給(１)・</v>
          </cell>
          <cell r="H371">
            <v>1</v>
          </cell>
          <cell r="J371">
            <v>12700000</v>
          </cell>
          <cell r="K371" t="str">
            <v xml:space="preserve"> 見積りによる</v>
          </cell>
        </row>
        <row r="372">
          <cell r="E372" t="str">
            <v>し渣受入設備</v>
          </cell>
          <cell r="G372" t="str">
            <v>組</v>
          </cell>
        </row>
        <row r="373">
          <cell r="E373" t="str">
            <v>補助継電器盤</v>
          </cell>
          <cell r="H373">
            <v>1</v>
          </cell>
          <cell r="J373">
            <v>12700000</v>
          </cell>
        </row>
        <row r="374">
          <cell r="H374">
            <v>2</v>
          </cell>
          <cell r="I374">
            <v>8400000</v>
          </cell>
          <cell r="J374">
            <v>16800000</v>
          </cell>
          <cell r="K374" t="str">
            <v xml:space="preserve"> 見積りによる</v>
          </cell>
        </row>
        <row r="375">
          <cell r="E375" t="str">
            <v>ケーキ供給</v>
          </cell>
          <cell r="G375" t="str">
            <v>面</v>
          </cell>
        </row>
        <row r="376">
          <cell r="E376" t="str">
            <v>ポ ン プ 盤</v>
          </cell>
          <cell r="H376">
            <v>2</v>
          </cell>
          <cell r="I376">
            <v>8400000</v>
          </cell>
          <cell r="J376">
            <v>16800000</v>
          </cell>
        </row>
        <row r="377">
          <cell r="H377">
            <v>1</v>
          </cell>
          <cell r="J377">
            <v>7360000</v>
          </cell>
          <cell r="K377" t="str">
            <v xml:space="preserve"> 見積りによる</v>
          </cell>
        </row>
        <row r="378">
          <cell r="E378" t="str">
            <v>し 渣 受 入</v>
          </cell>
          <cell r="G378" t="str">
            <v>〃</v>
          </cell>
        </row>
        <row r="379">
          <cell r="E379" t="str">
            <v>ホ ッ パ 盤</v>
          </cell>
          <cell r="H379">
            <v>1</v>
          </cell>
          <cell r="J379">
            <v>7360000</v>
          </cell>
        </row>
        <row r="380">
          <cell r="H380">
            <v>1</v>
          </cell>
          <cell r="J380">
            <v>15000000</v>
          </cell>
          <cell r="K380" t="str">
            <v xml:space="preserve"> 見積りによる</v>
          </cell>
        </row>
        <row r="381">
          <cell r="E381" t="str">
            <v>焼却設備(１)</v>
          </cell>
          <cell r="G381" t="str">
            <v>組</v>
          </cell>
        </row>
        <row r="382">
          <cell r="E382" t="str">
            <v>コントロールセンタ</v>
          </cell>
          <cell r="H382">
            <v>1</v>
          </cell>
          <cell r="J382">
            <v>15000000</v>
          </cell>
        </row>
        <row r="383">
          <cell r="H383">
            <v>1</v>
          </cell>
          <cell r="J383">
            <v>11500000</v>
          </cell>
          <cell r="K383" t="str">
            <v xml:space="preserve"> 見積りによる</v>
          </cell>
        </row>
        <row r="384">
          <cell r="E384" t="str">
            <v>焼却設備(１)</v>
          </cell>
          <cell r="G384" t="str">
            <v>〃</v>
          </cell>
        </row>
        <row r="385">
          <cell r="E385" t="str">
            <v>補助継電器盤</v>
          </cell>
          <cell r="H385">
            <v>1</v>
          </cell>
          <cell r="J385">
            <v>11500000</v>
          </cell>
        </row>
        <row r="386">
          <cell r="H386">
            <v>1</v>
          </cell>
          <cell r="J386">
            <v>13200000</v>
          </cell>
          <cell r="K386" t="str">
            <v xml:space="preserve"> 見積りによる</v>
          </cell>
        </row>
        <row r="387">
          <cell r="E387" t="str">
            <v>白 煙 防 止</v>
          </cell>
          <cell r="G387" t="str">
            <v>面</v>
          </cell>
        </row>
        <row r="388">
          <cell r="E388" t="str">
            <v>ブ ロ ワ 盤</v>
          </cell>
          <cell r="H388">
            <v>1</v>
          </cell>
          <cell r="J388">
            <v>13200000</v>
          </cell>
        </row>
        <row r="389">
          <cell r="H389">
            <v>1</v>
          </cell>
          <cell r="J389">
            <v>23600000</v>
          </cell>
          <cell r="K389" t="str">
            <v xml:space="preserve"> 見積りによる</v>
          </cell>
        </row>
        <row r="390">
          <cell r="E390" t="str">
            <v>流動ブロワ盤</v>
          </cell>
          <cell r="G390" t="str">
            <v>〃</v>
          </cell>
        </row>
        <row r="391">
          <cell r="H391">
            <v>1</v>
          </cell>
          <cell r="J391">
            <v>23600000</v>
          </cell>
        </row>
        <row r="392">
          <cell r="E392" t="str">
            <v>灰処理・排ガス</v>
          </cell>
          <cell r="H392">
            <v>1</v>
          </cell>
          <cell r="J392">
            <v>15000000</v>
          </cell>
          <cell r="K392" t="str">
            <v xml:space="preserve"> 見積りによる</v>
          </cell>
        </row>
        <row r="393">
          <cell r="E393" t="str">
            <v>処理設備(１)</v>
          </cell>
          <cell r="G393" t="str">
            <v>組</v>
          </cell>
        </row>
        <row r="394">
          <cell r="E394" t="str">
            <v>コントロールセンタ</v>
          </cell>
          <cell r="H394">
            <v>1</v>
          </cell>
          <cell r="J394">
            <v>16100000</v>
          </cell>
          <cell r="K394" t="str">
            <v>変更</v>
          </cell>
        </row>
        <row r="395">
          <cell r="E395" t="str">
            <v>灰処理・排ガス</v>
          </cell>
          <cell r="H395">
            <v>1</v>
          </cell>
          <cell r="J395">
            <v>12700000</v>
          </cell>
          <cell r="K395" t="str">
            <v xml:space="preserve"> 見積りによる</v>
          </cell>
        </row>
        <row r="396">
          <cell r="E396" t="str">
            <v>処理設備(１)</v>
          </cell>
          <cell r="G396" t="str">
            <v>〃</v>
          </cell>
        </row>
        <row r="397">
          <cell r="E397" t="str">
            <v>補助継電器盤</v>
          </cell>
          <cell r="H397">
            <v>1</v>
          </cell>
          <cell r="J397">
            <v>13300000</v>
          </cell>
          <cell r="K397" t="str">
            <v>変更</v>
          </cell>
        </row>
        <row r="398">
          <cell r="H398">
            <v>1</v>
          </cell>
          <cell r="J398">
            <v>17600000</v>
          </cell>
          <cell r="K398" t="str">
            <v xml:space="preserve"> 見積りによる</v>
          </cell>
        </row>
        <row r="399">
          <cell r="E399" t="str">
            <v>誘引ファン盤</v>
          </cell>
          <cell r="G399" t="str">
            <v>面</v>
          </cell>
        </row>
        <row r="400">
          <cell r="H400">
            <v>1</v>
          </cell>
          <cell r="J400">
            <v>17600000</v>
          </cell>
        </row>
        <row r="402">
          <cell r="D402" t="str">
            <v xml:space="preserve"> 　設　　計　　用　　紙</v>
          </cell>
          <cell r="I402" t="str">
            <v xml:space="preserve">  　金　沢　市　役　所</v>
          </cell>
        </row>
        <row r="404">
          <cell r="G404" t="str">
            <v>単</v>
          </cell>
        </row>
        <row r="405">
          <cell r="C405" t="str">
            <v>費　　目</v>
          </cell>
          <cell r="D405" t="str">
            <v>工　　種</v>
          </cell>
          <cell r="E405" t="str">
            <v>種　　別</v>
          </cell>
          <cell r="F405" t="str">
            <v>細　　別</v>
          </cell>
          <cell r="H405" t="str">
            <v>数　　量</v>
          </cell>
          <cell r="I405" t="str">
            <v>単　　価</v>
          </cell>
          <cell r="J405" t="str">
            <v>金　　　額</v>
          </cell>
          <cell r="K405" t="str">
            <v>摘　　　　　　要</v>
          </cell>
        </row>
        <row r="406">
          <cell r="G406" t="str">
            <v>位</v>
          </cell>
          <cell r="I406" t="str">
            <v>　　　　　円</v>
          </cell>
          <cell r="J406" t="str">
            <v>　　　　  　円</v>
          </cell>
        </row>
        <row r="407">
          <cell r="H407">
            <v>1</v>
          </cell>
          <cell r="J407">
            <v>760000</v>
          </cell>
          <cell r="K407" t="str">
            <v xml:space="preserve"> 見積りによる</v>
          </cell>
        </row>
        <row r="408">
          <cell r="E408" t="str">
            <v>ケーキ受入設備</v>
          </cell>
          <cell r="G408" t="str">
            <v>面</v>
          </cell>
        </row>
        <row r="409">
          <cell r="E409" t="str">
            <v>現場操作盤</v>
          </cell>
          <cell r="H409">
            <v>1</v>
          </cell>
          <cell r="J409">
            <v>760000</v>
          </cell>
        </row>
        <row r="410">
          <cell r="H410">
            <v>1</v>
          </cell>
          <cell r="J410">
            <v>2960000</v>
          </cell>
          <cell r="K410" t="str">
            <v xml:space="preserve"> 見積りによる</v>
          </cell>
        </row>
        <row r="411">
          <cell r="E411" t="str">
            <v>ケーキ圧送設備</v>
          </cell>
          <cell r="G411" t="str">
            <v>〃</v>
          </cell>
        </row>
        <row r="412">
          <cell r="E412" t="str">
            <v>現場操作盤</v>
          </cell>
          <cell r="H412">
            <v>1</v>
          </cell>
          <cell r="J412">
            <v>2960000</v>
          </cell>
        </row>
        <row r="413">
          <cell r="H413">
            <v>1</v>
          </cell>
          <cell r="J413">
            <v>1200000</v>
          </cell>
          <cell r="K413" t="str">
            <v xml:space="preserve"> 見積りによる</v>
          </cell>
        </row>
        <row r="414">
          <cell r="E414" t="str">
            <v>脱 臭 設 備</v>
          </cell>
          <cell r="G414" t="str">
            <v>〃</v>
          </cell>
        </row>
        <row r="415">
          <cell r="E415" t="str">
            <v>現場操作盤</v>
          </cell>
          <cell r="H415">
            <v>1</v>
          </cell>
          <cell r="J415">
            <v>1200000</v>
          </cell>
        </row>
        <row r="416">
          <cell r="E416" t="str">
            <v>処　理　水</v>
          </cell>
          <cell r="H416">
            <v>1</v>
          </cell>
          <cell r="J416">
            <v>1120000</v>
          </cell>
          <cell r="K416" t="str">
            <v xml:space="preserve"> 見積りによる</v>
          </cell>
        </row>
        <row r="417">
          <cell r="E417" t="str">
            <v>供給ポンプ</v>
          </cell>
          <cell r="G417" t="str">
            <v>〃</v>
          </cell>
        </row>
        <row r="418">
          <cell r="E418" t="str">
            <v>現場操作盤</v>
          </cell>
          <cell r="H418">
            <v>1</v>
          </cell>
          <cell r="J418">
            <v>1120000</v>
          </cell>
        </row>
        <row r="419">
          <cell r="H419">
            <v>1</v>
          </cell>
          <cell r="J419">
            <v>2880000</v>
          </cell>
          <cell r="K419" t="str">
            <v xml:space="preserve"> 見積りによる</v>
          </cell>
        </row>
        <row r="420">
          <cell r="E420" t="str">
            <v>ケーキ供給設備</v>
          </cell>
          <cell r="G420" t="str">
            <v>〃</v>
          </cell>
        </row>
        <row r="421">
          <cell r="E421" t="str">
            <v>現場操作盤</v>
          </cell>
          <cell r="H421">
            <v>1</v>
          </cell>
          <cell r="J421">
            <v>2880000</v>
          </cell>
        </row>
        <row r="422">
          <cell r="H422">
            <v>1</v>
          </cell>
          <cell r="J422">
            <v>1200000</v>
          </cell>
          <cell r="K422" t="str">
            <v xml:space="preserve"> 見積りによる</v>
          </cell>
        </row>
        <row r="423">
          <cell r="E423" t="str">
            <v>し渣供給設備</v>
          </cell>
          <cell r="G423" t="str">
            <v>〃</v>
          </cell>
        </row>
        <row r="424">
          <cell r="E424" t="str">
            <v>現場操作盤</v>
          </cell>
          <cell r="H424">
            <v>1</v>
          </cell>
          <cell r="J424">
            <v>1200000</v>
          </cell>
        </row>
        <row r="425">
          <cell r="H425">
            <v>1</v>
          </cell>
          <cell r="J425">
            <v>2640000</v>
          </cell>
          <cell r="K425" t="str">
            <v xml:space="preserve"> 見積りによる</v>
          </cell>
        </row>
        <row r="426">
          <cell r="E426" t="str">
            <v>空気圧縮機</v>
          </cell>
          <cell r="G426" t="str">
            <v>〃</v>
          </cell>
        </row>
        <row r="427">
          <cell r="E427" t="str">
            <v>現場操作盤</v>
          </cell>
          <cell r="H427">
            <v>1</v>
          </cell>
          <cell r="J427">
            <v>2640000</v>
          </cell>
        </row>
        <row r="428">
          <cell r="H428">
            <v>1</v>
          </cell>
          <cell r="J428">
            <v>760000</v>
          </cell>
          <cell r="K428" t="str">
            <v xml:space="preserve"> 見積りによる</v>
          </cell>
        </row>
        <row r="429">
          <cell r="E429" t="str">
            <v>し渣受入設備</v>
          </cell>
          <cell r="G429" t="str">
            <v>〃</v>
          </cell>
        </row>
        <row r="430">
          <cell r="E430" t="str">
            <v>現場操作盤</v>
          </cell>
          <cell r="H430">
            <v>1</v>
          </cell>
          <cell r="J430">
            <v>760000</v>
          </cell>
        </row>
        <row r="431">
          <cell r="E431" t="str">
            <v>苛性ソーダ</v>
          </cell>
          <cell r="H431">
            <v>1</v>
          </cell>
          <cell r="J431">
            <v>2000000</v>
          </cell>
          <cell r="K431" t="str">
            <v xml:space="preserve"> 見積りによる</v>
          </cell>
        </row>
        <row r="432">
          <cell r="E432" t="str">
            <v>供 給 設 備</v>
          </cell>
          <cell r="G432" t="str">
            <v>〃</v>
          </cell>
        </row>
        <row r="433">
          <cell r="E433" t="str">
            <v>現場操作盤</v>
          </cell>
          <cell r="H433">
            <v>1</v>
          </cell>
          <cell r="J433">
            <v>2000000</v>
          </cell>
        </row>
        <row r="434">
          <cell r="H434">
            <v>1</v>
          </cell>
          <cell r="J434">
            <v>2880000</v>
          </cell>
          <cell r="K434" t="str">
            <v xml:space="preserve"> 見積りによる</v>
          </cell>
        </row>
        <row r="435">
          <cell r="E435" t="str">
            <v>ブロワ設備</v>
          </cell>
          <cell r="G435" t="str">
            <v>〃</v>
          </cell>
        </row>
        <row r="436">
          <cell r="E436" t="str">
            <v>現場操作盤</v>
          </cell>
          <cell r="H436">
            <v>1</v>
          </cell>
          <cell r="J436">
            <v>2880000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積算資料用（非公開用）骨材関係単価"/>
      <sheetName val="金抜き設計書用（公開用）骨材関係単価"/>
    </sheetNames>
    <sheetDataSet>
      <sheetData sheetId="0">
        <row r="5">
          <cell r="C5">
            <v>37.200000000000003</v>
          </cell>
        </row>
        <row r="13">
          <cell r="C13">
            <v>43.8</v>
          </cell>
        </row>
        <row r="14">
          <cell r="C14">
            <v>40.700000000000003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骨材単価"/>
      <sheetName val="金抜骨材関係単価"/>
      <sheetName val="処分単価"/>
      <sheetName val="再生砕石単価"/>
      <sheetName val="金抜き設計書用（公開用）再生砕石単価 (2)"/>
      <sheetName val="1 能登アスコン"/>
      <sheetName val="2大同開発"/>
      <sheetName val="3中部資源開発"/>
      <sheetName val="4クリーンファイア"/>
      <sheetName val="5 小林重機"/>
      <sheetName val="6紙谷砕石"/>
      <sheetName val="7 タケエイ"/>
      <sheetName val="8 能登砕石"/>
      <sheetName val="9 森物産"/>
      <sheetName val="10 大一商事"/>
      <sheetName val="16残土処分地・砕石ストック"/>
      <sheetName val="17㈱新出組"/>
      <sheetName val="18丸石資材㈱"/>
      <sheetName val="金抜骨材関係単価 (2)"/>
    </sheetNames>
    <sheetDataSet>
      <sheetData sheetId="0">
        <row r="7">
          <cell r="G7" t="str">
            <v>M-40</v>
          </cell>
        </row>
        <row r="8">
          <cell r="G8" t="str">
            <v>割栗石</v>
          </cell>
        </row>
        <row r="9">
          <cell r="B9" t="str">
            <v>輪島市三井町仁行笠菅16-1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AA8F6-F69A-4B9C-BC7F-0CAAD3BEE9BE}">
  <sheetPr codeName="Sheet2">
    <tabColor rgb="FFFF0000"/>
  </sheetPr>
  <dimension ref="A1:M280"/>
  <sheetViews>
    <sheetView showGridLines="0" tabSelected="1" workbookViewId="0">
      <selection activeCell="A3" sqref="A3:G3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88" t="s">
        <v>11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15.75" customHeight="1" x14ac:dyDescent="0.15">
      <c r="A2" s="89"/>
      <c r="B2" s="89"/>
      <c r="C2" s="89"/>
      <c r="D2" s="89"/>
      <c r="E2" s="89"/>
      <c r="F2" s="89"/>
      <c r="G2" s="89"/>
      <c r="H2" s="89"/>
      <c r="I2" s="5"/>
      <c r="J2" s="1"/>
      <c r="K2" s="2"/>
      <c r="L2" s="3"/>
      <c r="M2" s="26" t="s">
        <v>23</v>
      </c>
    </row>
    <row r="3" spans="1:13" ht="24.75" customHeight="1" x14ac:dyDescent="0.15">
      <c r="A3" s="90" t="s">
        <v>0</v>
      </c>
      <c r="B3" s="91"/>
      <c r="C3" s="91"/>
      <c r="D3" s="91"/>
      <c r="E3" s="91"/>
      <c r="F3" s="91"/>
      <c r="G3" s="92"/>
      <c r="H3" s="93" t="s">
        <v>1</v>
      </c>
      <c r="I3" s="92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22</v>
      </c>
      <c r="B4" s="12"/>
      <c r="C4" s="12"/>
      <c r="D4" s="12"/>
      <c r="E4" s="12"/>
      <c r="F4" s="12"/>
      <c r="G4" s="12"/>
      <c r="H4" s="69">
        <v>1</v>
      </c>
      <c r="I4" s="70"/>
      <c r="J4" s="75" t="s">
        <v>24</v>
      </c>
      <c r="K4" s="78"/>
      <c r="L4" s="81"/>
      <c r="M4" s="9"/>
    </row>
    <row r="5" spans="1:13" ht="12.75" customHeight="1" x14ac:dyDescent="0.15">
      <c r="A5" s="13"/>
      <c r="B5" s="1"/>
      <c r="C5" s="1"/>
      <c r="D5" s="84"/>
      <c r="E5" s="84"/>
      <c r="F5" s="84"/>
      <c r="G5" s="85"/>
      <c r="H5" s="71"/>
      <c r="I5" s="72"/>
      <c r="J5" s="76"/>
      <c r="K5" s="79"/>
      <c r="L5" s="82"/>
      <c r="M5" s="10" t="s">
        <v>25</v>
      </c>
    </row>
    <row r="6" spans="1:13" ht="12.75" customHeight="1" x14ac:dyDescent="0.15">
      <c r="A6" s="13"/>
      <c r="B6" s="1"/>
      <c r="C6" s="1"/>
      <c r="D6" s="84"/>
      <c r="E6" s="84"/>
      <c r="F6" s="84"/>
      <c r="G6" s="85"/>
      <c r="H6" s="71"/>
      <c r="I6" s="72"/>
      <c r="J6" s="76"/>
      <c r="K6" s="79"/>
      <c r="L6" s="82"/>
      <c r="M6" s="50"/>
    </row>
    <row r="7" spans="1:13" ht="12.75" customHeight="1" x14ac:dyDescent="0.15">
      <c r="A7" s="14"/>
      <c r="B7" s="16"/>
      <c r="C7" s="16"/>
      <c r="D7" s="86"/>
      <c r="E7" s="86"/>
      <c r="F7" s="86"/>
      <c r="G7" s="87"/>
      <c r="H7" s="73"/>
      <c r="I7" s="74"/>
      <c r="J7" s="77"/>
      <c r="K7" s="80"/>
      <c r="L7" s="8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69">
        <v>1</v>
      </c>
      <c r="I8" s="70"/>
      <c r="J8" s="75" t="s">
        <v>24</v>
      </c>
      <c r="K8" s="78"/>
      <c r="L8" s="81"/>
      <c r="M8" s="9"/>
    </row>
    <row r="9" spans="1:13" ht="12.75" customHeight="1" x14ac:dyDescent="0.15">
      <c r="A9" s="13"/>
      <c r="B9" s="1"/>
      <c r="C9" s="1"/>
      <c r="D9" s="84"/>
      <c r="E9" s="84"/>
      <c r="F9" s="84"/>
      <c r="G9" s="85"/>
      <c r="H9" s="71"/>
      <c r="I9" s="72"/>
      <c r="J9" s="76"/>
      <c r="K9" s="79"/>
      <c r="L9" s="82"/>
      <c r="M9" s="10" t="s">
        <v>27</v>
      </c>
    </row>
    <row r="10" spans="1:13" ht="12.75" customHeight="1" x14ac:dyDescent="0.15">
      <c r="A10" s="13"/>
      <c r="B10" s="1"/>
      <c r="C10" s="1"/>
      <c r="D10" s="84"/>
      <c r="E10" s="84"/>
      <c r="F10" s="84"/>
      <c r="G10" s="85"/>
      <c r="H10" s="71"/>
      <c r="I10" s="72"/>
      <c r="J10" s="76"/>
      <c r="K10" s="79"/>
      <c r="L10" s="82"/>
      <c r="M10" s="50"/>
    </row>
    <row r="11" spans="1:13" ht="12.75" customHeight="1" x14ac:dyDescent="0.15">
      <c r="A11" s="13"/>
      <c r="B11" s="1"/>
      <c r="C11" s="1"/>
      <c r="D11" s="86"/>
      <c r="E11" s="86"/>
      <c r="F11" s="86"/>
      <c r="G11" s="87"/>
      <c r="H11" s="73"/>
      <c r="I11" s="74"/>
      <c r="J11" s="77"/>
      <c r="K11" s="80"/>
      <c r="L11" s="8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69">
        <v>1</v>
      </c>
      <c r="I12" s="70"/>
      <c r="J12" s="75" t="s">
        <v>24</v>
      </c>
      <c r="K12" s="78"/>
      <c r="L12" s="81"/>
      <c r="M12" s="9"/>
    </row>
    <row r="13" spans="1:13" ht="12.75" customHeight="1" x14ac:dyDescent="0.15">
      <c r="A13" s="13"/>
      <c r="B13" s="1"/>
      <c r="C13" s="1"/>
      <c r="D13" s="84"/>
      <c r="E13" s="84"/>
      <c r="F13" s="84"/>
      <c r="G13" s="85"/>
      <c r="H13" s="71"/>
      <c r="I13" s="72"/>
      <c r="J13" s="76"/>
      <c r="K13" s="79"/>
      <c r="L13" s="82"/>
      <c r="M13" s="10" t="s">
        <v>29</v>
      </c>
    </row>
    <row r="14" spans="1:13" ht="12.75" customHeight="1" x14ac:dyDescent="0.15">
      <c r="A14" s="13"/>
      <c r="B14" s="1"/>
      <c r="C14" s="1"/>
      <c r="D14" s="84"/>
      <c r="E14" s="84"/>
      <c r="F14" s="84"/>
      <c r="G14" s="85"/>
      <c r="H14" s="71"/>
      <c r="I14" s="72"/>
      <c r="J14" s="76"/>
      <c r="K14" s="79"/>
      <c r="L14" s="82"/>
      <c r="M14" s="50"/>
    </row>
    <row r="15" spans="1:13" ht="12.75" customHeight="1" x14ac:dyDescent="0.15">
      <c r="A15" s="14"/>
      <c r="B15" s="16"/>
      <c r="C15" s="16"/>
      <c r="D15" s="86"/>
      <c r="E15" s="86"/>
      <c r="F15" s="86"/>
      <c r="G15" s="87"/>
      <c r="H15" s="73"/>
      <c r="I15" s="74"/>
      <c r="J15" s="77"/>
      <c r="K15" s="80"/>
      <c r="L15" s="83"/>
      <c r="M15" s="11"/>
    </row>
    <row r="16" spans="1:13" ht="12.75" customHeight="1" x14ac:dyDescent="0.15">
      <c r="A16" s="13"/>
      <c r="B16" s="1"/>
      <c r="C16" s="1"/>
      <c r="D16" s="1" t="s">
        <v>30</v>
      </c>
      <c r="E16" s="1"/>
      <c r="F16" s="1"/>
      <c r="G16" s="12"/>
      <c r="H16" s="69">
        <v>230</v>
      </c>
      <c r="I16" s="70"/>
      <c r="J16" s="75" t="s">
        <v>32</v>
      </c>
      <c r="K16" s="78"/>
      <c r="L16" s="81"/>
      <c r="M16" s="9" t="s">
        <v>35</v>
      </c>
    </row>
    <row r="17" spans="1:13" ht="12.75" customHeight="1" x14ac:dyDescent="0.15">
      <c r="A17" s="13"/>
      <c r="B17" s="1"/>
      <c r="C17" s="1"/>
      <c r="D17" s="84" t="s">
        <v>31</v>
      </c>
      <c r="E17" s="84"/>
      <c r="F17" s="84"/>
      <c r="G17" s="85"/>
      <c r="H17" s="71"/>
      <c r="I17" s="72"/>
      <c r="J17" s="76"/>
      <c r="K17" s="79"/>
      <c r="L17" s="82"/>
      <c r="M17" s="10" t="s">
        <v>33</v>
      </c>
    </row>
    <row r="18" spans="1:13" ht="12.75" customHeight="1" x14ac:dyDescent="0.15">
      <c r="A18" s="13"/>
      <c r="B18" s="1"/>
      <c r="C18" s="1"/>
      <c r="D18" s="84"/>
      <c r="E18" s="84"/>
      <c r="F18" s="84"/>
      <c r="G18" s="85"/>
      <c r="H18" s="71"/>
      <c r="I18" s="72"/>
      <c r="J18" s="76"/>
      <c r="K18" s="79"/>
      <c r="L18" s="82"/>
      <c r="M18" s="50" t="s">
        <v>34</v>
      </c>
    </row>
    <row r="19" spans="1:13" ht="12.75" customHeight="1" x14ac:dyDescent="0.15">
      <c r="A19" s="13"/>
      <c r="B19" s="1"/>
      <c r="C19" s="1"/>
      <c r="D19" s="86"/>
      <c r="E19" s="86"/>
      <c r="F19" s="86"/>
      <c r="G19" s="87"/>
      <c r="H19" s="73"/>
      <c r="I19" s="74"/>
      <c r="J19" s="77"/>
      <c r="K19" s="80"/>
      <c r="L19" s="83"/>
      <c r="M19" s="11"/>
    </row>
    <row r="20" spans="1:13" ht="12.75" customHeight="1" x14ac:dyDescent="0.15">
      <c r="A20" s="15"/>
      <c r="B20" s="12"/>
      <c r="C20" s="12"/>
      <c r="D20" s="12" t="s">
        <v>36</v>
      </c>
      <c r="E20" s="12"/>
      <c r="F20" s="12"/>
      <c r="G20" s="12"/>
      <c r="H20" s="69">
        <v>120</v>
      </c>
      <c r="I20" s="70"/>
      <c r="J20" s="75" t="s">
        <v>32</v>
      </c>
      <c r="K20" s="78"/>
      <c r="L20" s="81"/>
      <c r="M20" s="9" t="s">
        <v>40</v>
      </c>
    </row>
    <row r="21" spans="1:13" ht="12.75" customHeight="1" x14ac:dyDescent="0.15">
      <c r="A21" s="13"/>
      <c r="B21" s="1"/>
      <c r="C21" s="1"/>
      <c r="D21" s="84" t="s">
        <v>37</v>
      </c>
      <c r="E21" s="84"/>
      <c r="F21" s="84"/>
      <c r="G21" s="85"/>
      <c r="H21" s="71"/>
      <c r="I21" s="72"/>
      <c r="J21" s="76"/>
      <c r="K21" s="79"/>
      <c r="L21" s="82"/>
      <c r="M21" s="10" t="s">
        <v>38</v>
      </c>
    </row>
    <row r="22" spans="1:13" ht="12.75" customHeight="1" x14ac:dyDescent="0.15">
      <c r="A22" s="13"/>
      <c r="B22" s="1"/>
      <c r="C22" s="1"/>
      <c r="D22" s="84"/>
      <c r="E22" s="84"/>
      <c r="F22" s="84"/>
      <c r="G22" s="85"/>
      <c r="H22" s="71"/>
      <c r="I22" s="72"/>
      <c r="J22" s="76"/>
      <c r="K22" s="79"/>
      <c r="L22" s="82"/>
      <c r="M22" s="50" t="s">
        <v>39</v>
      </c>
    </row>
    <row r="23" spans="1:13" ht="12.75" customHeight="1" x14ac:dyDescent="0.15">
      <c r="A23" s="14"/>
      <c r="B23" s="16"/>
      <c r="C23" s="16"/>
      <c r="D23" s="86"/>
      <c r="E23" s="86"/>
      <c r="F23" s="86"/>
      <c r="G23" s="87"/>
      <c r="H23" s="73"/>
      <c r="I23" s="74"/>
      <c r="J23" s="77"/>
      <c r="K23" s="80"/>
      <c r="L23" s="83"/>
      <c r="M23" s="11"/>
    </row>
    <row r="24" spans="1:13" ht="12.75" customHeight="1" x14ac:dyDescent="0.15">
      <c r="A24" s="13"/>
      <c r="B24" s="1"/>
      <c r="C24" s="1"/>
      <c r="D24" s="1" t="s">
        <v>41</v>
      </c>
      <c r="E24" s="1"/>
      <c r="F24" s="1"/>
      <c r="G24" s="12"/>
      <c r="H24" s="69">
        <v>100</v>
      </c>
      <c r="I24" s="70"/>
      <c r="J24" s="75" t="s">
        <v>32</v>
      </c>
      <c r="K24" s="78"/>
      <c r="L24" s="81"/>
      <c r="M24" s="9" t="s">
        <v>45</v>
      </c>
    </row>
    <row r="25" spans="1:13" ht="12.75" customHeight="1" x14ac:dyDescent="0.15">
      <c r="A25" s="13"/>
      <c r="B25" s="1"/>
      <c r="C25" s="1"/>
      <c r="D25" s="84" t="s">
        <v>42</v>
      </c>
      <c r="E25" s="84"/>
      <c r="F25" s="84"/>
      <c r="G25" s="85"/>
      <c r="H25" s="71"/>
      <c r="I25" s="72"/>
      <c r="J25" s="76"/>
      <c r="K25" s="79"/>
      <c r="L25" s="82"/>
      <c r="M25" s="10" t="s">
        <v>43</v>
      </c>
    </row>
    <row r="26" spans="1:13" ht="12.75" customHeight="1" x14ac:dyDescent="0.15">
      <c r="A26" s="13"/>
      <c r="B26" s="1"/>
      <c r="C26" s="1"/>
      <c r="D26" s="84"/>
      <c r="E26" s="84"/>
      <c r="F26" s="84"/>
      <c r="G26" s="85"/>
      <c r="H26" s="71"/>
      <c r="I26" s="72"/>
      <c r="J26" s="76"/>
      <c r="K26" s="79"/>
      <c r="L26" s="82"/>
      <c r="M26" s="50" t="s">
        <v>44</v>
      </c>
    </row>
    <row r="27" spans="1:13" ht="12.75" customHeight="1" x14ac:dyDescent="0.15">
      <c r="A27" s="13"/>
      <c r="B27" s="1"/>
      <c r="C27" s="1"/>
      <c r="D27" s="86"/>
      <c r="E27" s="86"/>
      <c r="F27" s="86"/>
      <c r="G27" s="87"/>
      <c r="H27" s="73"/>
      <c r="I27" s="74"/>
      <c r="J27" s="77"/>
      <c r="K27" s="80"/>
      <c r="L27" s="83"/>
      <c r="M27" s="11"/>
    </row>
    <row r="28" spans="1:13" ht="12.75" customHeight="1" x14ac:dyDescent="0.15">
      <c r="A28" s="15"/>
      <c r="B28" s="12"/>
      <c r="C28" s="12"/>
      <c r="D28" s="12" t="s">
        <v>46</v>
      </c>
      <c r="E28" s="12"/>
      <c r="F28" s="12"/>
      <c r="G28" s="12"/>
      <c r="H28" s="69">
        <v>100</v>
      </c>
      <c r="I28" s="70"/>
      <c r="J28" s="75" t="s">
        <v>32</v>
      </c>
      <c r="K28" s="78"/>
      <c r="L28" s="81"/>
      <c r="M28" s="9" t="s">
        <v>50</v>
      </c>
    </row>
    <row r="29" spans="1:13" ht="12.75" customHeight="1" x14ac:dyDescent="0.15">
      <c r="A29" s="13"/>
      <c r="B29" s="1"/>
      <c r="C29" s="1"/>
      <c r="D29" s="84" t="s">
        <v>47</v>
      </c>
      <c r="E29" s="84"/>
      <c r="F29" s="84"/>
      <c r="G29" s="85"/>
      <c r="H29" s="71"/>
      <c r="I29" s="72"/>
      <c r="J29" s="76"/>
      <c r="K29" s="79"/>
      <c r="L29" s="82"/>
      <c r="M29" s="10" t="s">
        <v>48</v>
      </c>
    </row>
    <row r="30" spans="1:13" ht="12.75" customHeight="1" x14ac:dyDescent="0.15">
      <c r="A30" s="13"/>
      <c r="B30" s="1"/>
      <c r="C30" s="1"/>
      <c r="D30" s="84"/>
      <c r="E30" s="84"/>
      <c r="F30" s="84"/>
      <c r="G30" s="85"/>
      <c r="H30" s="71"/>
      <c r="I30" s="72"/>
      <c r="J30" s="76"/>
      <c r="K30" s="79"/>
      <c r="L30" s="82"/>
      <c r="M30" s="50" t="s">
        <v>49</v>
      </c>
    </row>
    <row r="31" spans="1:13" ht="12.75" customHeight="1" x14ac:dyDescent="0.15">
      <c r="A31" s="14"/>
      <c r="B31" s="16"/>
      <c r="C31" s="16"/>
      <c r="D31" s="86"/>
      <c r="E31" s="86"/>
      <c r="F31" s="86"/>
      <c r="G31" s="87"/>
      <c r="H31" s="73"/>
      <c r="I31" s="74"/>
      <c r="J31" s="77"/>
      <c r="K31" s="80"/>
      <c r="L31" s="83"/>
      <c r="M31" s="11"/>
    </row>
    <row r="32" spans="1:13" ht="12.75" customHeight="1" x14ac:dyDescent="0.15">
      <c r="A32" s="13"/>
      <c r="B32" s="1"/>
      <c r="C32" s="1" t="s">
        <v>51</v>
      </c>
      <c r="D32" s="1"/>
      <c r="E32" s="1"/>
      <c r="F32" s="1"/>
      <c r="G32" s="12"/>
      <c r="H32" s="69">
        <v>1</v>
      </c>
      <c r="I32" s="70"/>
      <c r="J32" s="75" t="s">
        <v>24</v>
      </c>
      <c r="K32" s="78"/>
      <c r="L32" s="81"/>
      <c r="M32" s="9"/>
    </row>
    <row r="33" spans="1:13" ht="12.75" customHeight="1" x14ac:dyDescent="0.15">
      <c r="A33" s="13"/>
      <c r="B33" s="1"/>
      <c r="C33" s="1"/>
      <c r="D33" s="84"/>
      <c r="E33" s="84"/>
      <c r="F33" s="84"/>
      <c r="G33" s="85"/>
      <c r="H33" s="71"/>
      <c r="I33" s="72"/>
      <c r="J33" s="76"/>
      <c r="K33" s="79"/>
      <c r="L33" s="82"/>
      <c r="M33" s="10" t="s">
        <v>29</v>
      </c>
    </row>
    <row r="34" spans="1:13" ht="12.75" customHeight="1" x14ac:dyDescent="0.15">
      <c r="A34" s="13"/>
      <c r="B34" s="1"/>
      <c r="C34" s="1"/>
      <c r="D34" s="84"/>
      <c r="E34" s="84"/>
      <c r="F34" s="84"/>
      <c r="G34" s="85"/>
      <c r="H34" s="71"/>
      <c r="I34" s="72"/>
      <c r="J34" s="76"/>
      <c r="K34" s="79"/>
      <c r="L34" s="82"/>
      <c r="M34" s="50"/>
    </row>
    <row r="35" spans="1:13" ht="12.75" customHeight="1" x14ac:dyDescent="0.15">
      <c r="A35" s="13"/>
      <c r="B35" s="1"/>
      <c r="C35" s="1"/>
      <c r="D35" s="86"/>
      <c r="E35" s="86"/>
      <c r="F35" s="86"/>
      <c r="G35" s="87"/>
      <c r="H35" s="73"/>
      <c r="I35" s="74"/>
      <c r="J35" s="77"/>
      <c r="K35" s="80"/>
      <c r="L35" s="83"/>
      <c r="M35" s="11"/>
    </row>
    <row r="36" spans="1:13" ht="12.75" customHeight="1" x14ac:dyDescent="0.15">
      <c r="A36" s="15"/>
      <c r="B36" s="12"/>
      <c r="C36" s="12"/>
      <c r="D36" s="12" t="s">
        <v>52</v>
      </c>
      <c r="E36" s="12"/>
      <c r="F36" s="12"/>
      <c r="G36" s="12"/>
      <c r="H36" s="69">
        <v>7.5</v>
      </c>
      <c r="I36" s="70"/>
      <c r="J36" s="75" t="s">
        <v>54</v>
      </c>
      <c r="K36" s="78"/>
      <c r="L36" s="81"/>
      <c r="M36" s="9" t="s">
        <v>57</v>
      </c>
    </row>
    <row r="37" spans="1:13" ht="12.75" customHeight="1" x14ac:dyDescent="0.15">
      <c r="A37" s="13"/>
      <c r="B37" s="1"/>
      <c r="C37" s="1"/>
      <c r="D37" s="84" t="s">
        <v>53</v>
      </c>
      <c r="E37" s="84"/>
      <c r="F37" s="84"/>
      <c r="G37" s="85"/>
      <c r="H37" s="71"/>
      <c r="I37" s="72"/>
      <c r="J37" s="76"/>
      <c r="K37" s="79"/>
      <c r="L37" s="82"/>
      <c r="M37" s="10" t="s">
        <v>55</v>
      </c>
    </row>
    <row r="38" spans="1:13" ht="12.75" customHeight="1" x14ac:dyDescent="0.15">
      <c r="A38" s="13"/>
      <c r="B38" s="1"/>
      <c r="C38" s="1"/>
      <c r="D38" s="84"/>
      <c r="E38" s="84"/>
      <c r="F38" s="84"/>
      <c r="G38" s="85"/>
      <c r="H38" s="71"/>
      <c r="I38" s="72"/>
      <c r="J38" s="76"/>
      <c r="K38" s="79"/>
      <c r="L38" s="82"/>
      <c r="M38" s="50" t="s">
        <v>56</v>
      </c>
    </row>
    <row r="39" spans="1:13" ht="12.75" customHeight="1" x14ac:dyDescent="0.15">
      <c r="A39" s="14"/>
      <c r="B39" s="16"/>
      <c r="C39" s="16"/>
      <c r="D39" s="86"/>
      <c r="E39" s="86"/>
      <c r="F39" s="86"/>
      <c r="G39" s="87"/>
      <c r="H39" s="73"/>
      <c r="I39" s="74"/>
      <c r="J39" s="77"/>
      <c r="K39" s="80"/>
      <c r="L39" s="83"/>
      <c r="M39" s="11"/>
    </row>
    <row r="40" spans="1:13" ht="31.5" customHeight="1" x14ac:dyDescent="0.15"/>
    <row r="41" spans="1:13" ht="24.75" customHeight="1" x14ac:dyDescent="0.15">
      <c r="A41" s="88" t="s">
        <v>11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13" ht="15.75" customHeight="1" x14ac:dyDescent="0.15">
      <c r="A42" s="89"/>
      <c r="B42" s="89"/>
      <c r="C42" s="89"/>
      <c r="D42" s="89"/>
      <c r="E42" s="89"/>
      <c r="F42" s="89"/>
      <c r="G42" s="89"/>
      <c r="H42" s="89"/>
      <c r="I42" s="5"/>
      <c r="J42" s="1"/>
      <c r="K42" s="2"/>
      <c r="L42" s="3"/>
      <c r="M42" s="26" t="s">
        <v>58</v>
      </c>
    </row>
    <row r="43" spans="1:13" ht="24.75" customHeight="1" x14ac:dyDescent="0.15">
      <c r="A43" s="90" t="s">
        <v>0</v>
      </c>
      <c r="B43" s="91"/>
      <c r="C43" s="91"/>
      <c r="D43" s="91"/>
      <c r="E43" s="91"/>
      <c r="F43" s="91"/>
      <c r="G43" s="92"/>
      <c r="H43" s="93" t="s">
        <v>1</v>
      </c>
      <c r="I43" s="92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59</v>
      </c>
      <c r="E44" s="12"/>
      <c r="F44" s="12"/>
      <c r="G44" s="12"/>
      <c r="H44" s="69">
        <v>7.5</v>
      </c>
      <c r="I44" s="70"/>
      <c r="J44" s="75" t="s">
        <v>54</v>
      </c>
      <c r="K44" s="78"/>
      <c r="L44" s="81"/>
      <c r="M44" s="9" t="s">
        <v>63</v>
      </c>
    </row>
    <row r="45" spans="1:13" ht="12.75" customHeight="1" x14ac:dyDescent="0.15">
      <c r="A45" s="13"/>
      <c r="B45" s="1"/>
      <c r="C45" s="1"/>
      <c r="D45" s="84" t="s">
        <v>60</v>
      </c>
      <c r="E45" s="84"/>
      <c r="F45" s="84"/>
      <c r="G45" s="85"/>
      <c r="H45" s="71"/>
      <c r="I45" s="72"/>
      <c r="J45" s="76"/>
      <c r="K45" s="79"/>
      <c r="L45" s="82"/>
      <c r="M45" s="10" t="s">
        <v>61</v>
      </c>
    </row>
    <row r="46" spans="1:13" ht="12.75" customHeight="1" x14ac:dyDescent="0.15">
      <c r="A46" s="13"/>
      <c r="B46" s="1"/>
      <c r="C46" s="1"/>
      <c r="D46" s="84"/>
      <c r="E46" s="84"/>
      <c r="F46" s="84"/>
      <c r="G46" s="85"/>
      <c r="H46" s="71"/>
      <c r="I46" s="72"/>
      <c r="J46" s="76"/>
      <c r="K46" s="79"/>
      <c r="L46" s="82"/>
      <c r="M46" s="50" t="s">
        <v>62</v>
      </c>
    </row>
    <row r="47" spans="1:13" ht="12.75" customHeight="1" x14ac:dyDescent="0.15">
      <c r="A47" s="14"/>
      <c r="B47" s="16"/>
      <c r="C47" s="16"/>
      <c r="D47" s="86"/>
      <c r="E47" s="86"/>
      <c r="F47" s="86"/>
      <c r="G47" s="87"/>
      <c r="H47" s="73"/>
      <c r="I47" s="74"/>
      <c r="J47" s="77"/>
      <c r="K47" s="80"/>
      <c r="L47" s="83"/>
      <c r="M47" s="11"/>
    </row>
    <row r="48" spans="1:13" ht="12.75" customHeight="1" x14ac:dyDescent="0.15">
      <c r="A48" s="13"/>
      <c r="B48" s="1"/>
      <c r="C48" s="1"/>
      <c r="D48" s="1" t="s">
        <v>64</v>
      </c>
      <c r="E48" s="1"/>
      <c r="F48" s="1"/>
      <c r="G48" s="12"/>
      <c r="H48" s="69">
        <v>7.5</v>
      </c>
      <c r="I48" s="70"/>
      <c r="J48" s="75" t="s">
        <v>54</v>
      </c>
      <c r="K48" s="78"/>
      <c r="L48" s="81"/>
      <c r="M48" s="9" t="s">
        <v>68</v>
      </c>
    </row>
    <row r="49" spans="1:13" ht="12.75" customHeight="1" x14ac:dyDescent="0.15">
      <c r="A49" s="13"/>
      <c r="B49" s="1"/>
      <c r="C49" s="1"/>
      <c r="D49" s="84" t="s">
        <v>65</v>
      </c>
      <c r="E49" s="84"/>
      <c r="F49" s="84"/>
      <c r="G49" s="85"/>
      <c r="H49" s="71"/>
      <c r="I49" s="72"/>
      <c r="J49" s="76"/>
      <c r="K49" s="79"/>
      <c r="L49" s="82"/>
      <c r="M49" s="10" t="s">
        <v>66</v>
      </c>
    </row>
    <row r="50" spans="1:13" ht="12.75" customHeight="1" x14ac:dyDescent="0.15">
      <c r="A50" s="13"/>
      <c r="B50" s="1"/>
      <c r="C50" s="1"/>
      <c r="D50" s="84"/>
      <c r="E50" s="84"/>
      <c r="F50" s="84"/>
      <c r="G50" s="85"/>
      <c r="H50" s="71"/>
      <c r="I50" s="72"/>
      <c r="J50" s="76"/>
      <c r="K50" s="79"/>
      <c r="L50" s="82"/>
      <c r="M50" s="50" t="s">
        <v>67</v>
      </c>
    </row>
    <row r="51" spans="1:13" ht="12.75" customHeight="1" x14ac:dyDescent="0.15">
      <c r="A51" s="13"/>
      <c r="B51" s="1"/>
      <c r="C51" s="1"/>
      <c r="D51" s="86"/>
      <c r="E51" s="86"/>
      <c r="F51" s="86"/>
      <c r="G51" s="87"/>
      <c r="H51" s="73"/>
      <c r="I51" s="74"/>
      <c r="J51" s="77"/>
      <c r="K51" s="80"/>
      <c r="L51" s="83"/>
      <c r="M51" s="11"/>
    </row>
    <row r="52" spans="1:13" ht="12.75" customHeight="1" x14ac:dyDescent="0.15">
      <c r="A52" s="15"/>
      <c r="B52" s="12"/>
      <c r="C52" s="12"/>
      <c r="D52" s="12" t="s">
        <v>69</v>
      </c>
      <c r="E52" s="12"/>
      <c r="F52" s="12"/>
      <c r="G52" s="12"/>
      <c r="H52" s="69">
        <v>46</v>
      </c>
      <c r="I52" s="70"/>
      <c r="J52" s="75" t="s">
        <v>54</v>
      </c>
      <c r="K52" s="78"/>
      <c r="L52" s="81"/>
      <c r="M52" s="9"/>
    </row>
    <row r="53" spans="1:13" ht="12.75" customHeight="1" x14ac:dyDescent="0.15">
      <c r="A53" s="13"/>
      <c r="B53" s="1"/>
      <c r="C53" s="1"/>
      <c r="D53" s="84" t="s">
        <v>70</v>
      </c>
      <c r="E53" s="84"/>
      <c r="F53" s="84"/>
      <c r="G53" s="85"/>
      <c r="H53" s="71"/>
      <c r="I53" s="72"/>
      <c r="J53" s="76"/>
      <c r="K53" s="79"/>
      <c r="L53" s="82"/>
      <c r="M53" s="10"/>
    </row>
    <row r="54" spans="1:13" ht="12.75" customHeight="1" x14ac:dyDescent="0.15">
      <c r="A54" s="13"/>
      <c r="B54" s="1"/>
      <c r="C54" s="1"/>
      <c r="D54" s="84"/>
      <c r="E54" s="84"/>
      <c r="F54" s="84"/>
      <c r="G54" s="85"/>
      <c r="H54" s="71"/>
      <c r="I54" s="72"/>
      <c r="J54" s="76"/>
      <c r="K54" s="79"/>
      <c r="L54" s="82"/>
      <c r="M54" s="50"/>
    </row>
    <row r="55" spans="1:13" ht="12.75" customHeight="1" x14ac:dyDescent="0.15">
      <c r="A55" s="14"/>
      <c r="B55" s="16"/>
      <c r="C55" s="16"/>
      <c r="D55" s="86"/>
      <c r="E55" s="86"/>
      <c r="F55" s="86"/>
      <c r="G55" s="87"/>
      <c r="H55" s="73"/>
      <c r="I55" s="74"/>
      <c r="J55" s="77"/>
      <c r="K55" s="80"/>
      <c r="L55" s="83"/>
      <c r="M55" s="11"/>
    </row>
    <row r="56" spans="1:13" ht="12.75" customHeight="1" x14ac:dyDescent="0.15">
      <c r="A56" s="13"/>
      <c r="B56" s="1"/>
      <c r="C56" s="1"/>
      <c r="D56" s="1" t="s">
        <v>71</v>
      </c>
      <c r="E56" s="1"/>
      <c r="F56" s="1"/>
      <c r="G56" s="12"/>
      <c r="H56" s="69">
        <v>6</v>
      </c>
      <c r="I56" s="70"/>
      <c r="J56" s="75" t="s">
        <v>32</v>
      </c>
      <c r="K56" s="78"/>
      <c r="L56" s="81"/>
      <c r="M56" s="9" t="s">
        <v>75</v>
      </c>
    </row>
    <row r="57" spans="1:13" ht="12.75" customHeight="1" x14ac:dyDescent="0.15">
      <c r="A57" s="13"/>
      <c r="B57" s="1"/>
      <c r="C57" s="1"/>
      <c r="D57" s="84" t="s">
        <v>72</v>
      </c>
      <c r="E57" s="84"/>
      <c r="F57" s="84"/>
      <c r="G57" s="85"/>
      <c r="H57" s="71"/>
      <c r="I57" s="72"/>
      <c r="J57" s="76"/>
      <c r="K57" s="79"/>
      <c r="L57" s="82"/>
      <c r="M57" s="10" t="s">
        <v>73</v>
      </c>
    </row>
    <row r="58" spans="1:13" ht="12.75" customHeight="1" x14ac:dyDescent="0.15">
      <c r="A58" s="13"/>
      <c r="B58" s="1"/>
      <c r="C58" s="1"/>
      <c r="D58" s="84"/>
      <c r="E58" s="84"/>
      <c r="F58" s="84"/>
      <c r="G58" s="85"/>
      <c r="H58" s="71"/>
      <c r="I58" s="72"/>
      <c r="J58" s="76"/>
      <c r="K58" s="79"/>
      <c r="L58" s="82"/>
      <c r="M58" s="50" t="s">
        <v>74</v>
      </c>
    </row>
    <row r="59" spans="1:13" ht="12.75" customHeight="1" x14ac:dyDescent="0.15">
      <c r="A59" s="13"/>
      <c r="B59" s="1"/>
      <c r="C59" s="1"/>
      <c r="D59" s="86"/>
      <c r="E59" s="86"/>
      <c r="F59" s="86"/>
      <c r="G59" s="87"/>
      <c r="H59" s="73"/>
      <c r="I59" s="74"/>
      <c r="J59" s="77"/>
      <c r="K59" s="80"/>
      <c r="L59" s="83"/>
      <c r="M59" s="11"/>
    </row>
    <row r="60" spans="1:13" ht="12.75" customHeight="1" x14ac:dyDescent="0.15">
      <c r="A60" s="15"/>
      <c r="B60" s="12"/>
      <c r="C60" s="12"/>
      <c r="D60" s="12" t="s">
        <v>76</v>
      </c>
      <c r="E60" s="12"/>
      <c r="F60" s="12"/>
      <c r="G60" s="12"/>
      <c r="H60" s="69">
        <v>6</v>
      </c>
      <c r="I60" s="70"/>
      <c r="J60" s="75" t="s">
        <v>78</v>
      </c>
      <c r="K60" s="78"/>
      <c r="L60" s="81"/>
      <c r="M60" s="9" t="s">
        <v>81</v>
      </c>
    </row>
    <row r="61" spans="1:13" ht="12.75" customHeight="1" x14ac:dyDescent="0.15">
      <c r="A61" s="13"/>
      <c r="B61" s="1"/>
      <c r="C61" s="1"/>
      <c r="D61" s="84" t="s">
        <v>77</v>
      </c>
      <c r="E61" s="84"/>
      <c r="F61" s="84"/>
      <c r="G61" s="85"/>
      <c r="H61" s="71"/>
      <c r="I61" s="72"/>
      <c r="J61" s="76"/>
      <c r="K61" s="79"/>
      <c r="L61" s="82"/>
      <c r="M61" s="10" t="s">
        <v>79</v>
      </c>
    </row>
    <row r="62" spans="1:13" ht="12.75" customHeight="1" x14ac:dyDescent="0.15">
      <c r="A62" s="13"/>
      <c r="B62" s="1"/>
      <c r="C62" s="1"/>
      <c r="D62" s="84"/>
      <c r="E62" s="84"/>
      <c r="F62" s="84"/>
      <c r="G62" s="85"/>
      <c r="H62" s="71"/>
      <c r="I62" s="72"/>
      <c r="J62" s="76"/>
      <c r="K62" s="79"/>
      <c r="L62" s="82"/>
      <c r="M62" s="50" t="s">
        <v>80</v>
      </c>
    </row>
    <row r="63" spans="1:13" ht="12.75" customHeight="1" x14ac:dyDescent="0.15">
      <c r="A63" s="14"/>
      <c r="B63" s="16"/>
      <c r="C63" s="16"/>
      <c r="D63" s="86"/>
      <c r="E63" s="86"/>
      <c r="F63" s="86"/>
      <c r="G63" s="87"/>
      <c r="H63" s="73"/>
      <c r="I63" s="74"/>
      <c r="J63" s="77"/>
      <c r="K63" s="80"/>
      <c r="L63" s="83"/>
      <c r="M63" s="11"/>
    </row>
    <row r="64" spans="1:13" ht="12.75" customHeight="1" x14ac:dyDescent="0.15">
      <c r="A64" s="13"/>
      <c r="B64" s="1"/>
      <c r="C64" s="1" t="s">
        <v>82</v>
      </c>
      <c r="D64" s="1"/>
      <c r="E64" s="1"/>
      <c r="F64" s="1"/>
      <c r="G64" s="12"/>
      <c r="H64" s="69">
        <v>1</v>
      </c>
      <c r="I64" s="70"/>
      <c r="J64" s="75" t="s">
        <v>24</v>
      </c>
      <c r="K64" s="78"/>
      <c r="L64" s="81"/>
      <c r="M64" s="9"/>
    </row>
    <row r="65" spans="1:13" ht="12.75" customHeight="1" x14ac:dyDescent="0.15">
      <c r="A65" s="13"/>
      <c r="B65" s="1"/>
      <c r="C65" s="1"/>
      <c r="D65" s="84"/>
      <c r="E65" s="84"/>
      <c r="F65" s="84"/>
      <c r="G65" s="85"/>
      <c r="H65" s="71"/>
      <c r="I65" s="72"/>
      <c r="J65" s="76"/>
      <c r="K65" s="79"/>
      <c r="L65" s="82"/>
      <c r="M65" s="10" t="s">
        <v>29</v>
      </c>
    </row>
    <row r="66" spans="1:13" ht="12.75" customHeight="1" x14ac:dyDescent="0.15">
      <c r="A66" s="13"/>
      <c r="B66" s="1"/>
      <c r="C66" s="1"/>
      <c r="D66" s="84"/>
      <c r="E66" s="84"/>
      <c r="F66" s="84"/>
      <c r="G66" s="85"/>
      <c r="H66" s="71"/>
      <c r="I66" s="72"/>
      <c r="J66" s="76"/>
      <c r="K66" s="79"/>
      <c r="L66" s="82"/>
      <c r="M66" s="50"/>
    </row>
    <row r="67" spans="1:13" ht="12.75" customHeight="1" x14ac:dyDescent="0.15">
      <c r="A67" s="13"/>
      <c r="B67" s="1"/>
      <c r="C67" s="1"/>
      <c r="D67" s="86"/>
      <c r="E67" s="86"/>
      <c r="F67" s="86"/>
      <c r="G67" s="87"/>
      <c r="H67" s="73"/>
      <c r="I67" s="74"/>
      <c r="J67" s="77"/>
      <c r="K67" s="80"/>
      <c r="L67" s="83"/>
      <c r="M67" s="11"/>
    </row>
    <row r="68" spans="1:13" ht="12.75" customHeight="1" x14ac:dyDescent="0.15">
      <c r="A68" s="15"/>
      <c r="B68" s="12"/>
      <c r="C68" s="12"/>
      <c r="D68" s="12" t="s">
        <v>83</v>
      </c>
      <c r="E68" s="12"/>
      <c r="F68" s="12"/>
      <c r="G68" s="12"/>
      <c r="H68" s="69">
        <v>1</v>
      </c>
      <c r="I68" s="70"/>
      <c r="J68" s="75" t="s">
        <v>24</v>
      </c>
      <c r="K68" s="78"/>
      <c r="L68" s="81"/>
      <c r="M68" s="9"/>
    </row>
    <row r="69" spans="1:13" ht="12.75" customHeight="1" x14ac:dyDescent="0.15">
      <c r="A69" s="13"/>
      <c r="B69" s="1"/>
      <c r="C69" s="1"/>
      <c r="D69" s="84"/>
      <c r="E69" s="84"/>
      <c r="F69" s="84"/>
      <c r="G69" s="85"/>
      <c r="H69" s="71"/>
      <c r="I69" s="72"/>
      <c r="J69" s="76"/>
      <c r="K69" s="79"/>
      <c r="L69" s="82"/>
      <c r="M69" s="10" t="s">
        <v>84</v>
      </c>
    </row>
    <row r="70" spans="1:13" ht="12.75" customHeight="1" x14ac:dyDescent="0.15">
      <c r="A70" s="13"/>
      <c r="B70" s="1"/>
      <c r="C70" s="1"/>
      <c r="D70" s="84"/>
      <c r="E70" s="84"/>
      <c r="F70" s="84"/>
      <c r="G70" s="85"/>
      <c r="H70" s="71"/>
      <c r="I70" s="72"/>
      <c r="J70" s="76"/>
      <c r="K70" s="79"/>
      <c r="L70" s="82"/>
      <c r="M70" s="50"/>
    </row>
    <row r="71" spans="1:13" ht="12.75" customHeight="1" x14ac:dyDescent="0.15">
      <c r="A71" s="14"/>
      <c r="B71" s="16"/>
      <c r="C71" s="16"/>
      <c r="D71" s="86"/>
      <c r="E71" s="86"/>
      <c r="F71" s="86"/>
      <c r="G71" s="87"/>
      <c r="H71" s="73"/>
      <c r="I71" s="74"/>
      <c r="J71" s="77"/>
      <c r="K71" s="80"/>
      <c r="L71" s="83"/>
      <c r="M71" s="11"/>
    </row>
    <row r="72" spans="1:13" ht="12.75" customHeight="1" x14ac:dyDescent="0.15">
      <c r="A72" s="13"/>
      <c r="B72" s="1"/>
      <c r="C72" s="1"/>
      <c r="D72" s="1" t="s">
        <v>85</v>
      </c>
      <c r="E72" s="1"/>
      <c r="F72" s="1"/>
      <c r="G72" s="12"/>
      <c r="H72" s="69">
        <v>1</v>
      </c>
      <c r="I72" s="70"/>
      <c r="J72" s="75" t="s">
        <v>24</v>
      </c>
      <c r="K72" s="78"/>
      <c r="L72" s="81"/>
      <c r="M72" s="9"/>
    </row>
    <row r="73" spans="1:13" ht="12.75" customHeight="1" x14ac:dyDescent="0.15">
      <c r="A73" s="13"/>
      <c r="B73" s="1"/>
      <c r="C73" s="1"/>
      <c r="D73" s="84"/>
      <c r="E73" s="84"/>
      <c r="F73" s="84"/>
      <c r="G73" s="85"/>
      <c r="H73" s="71"/>
      <c r="I73" s="72"/>
      <c r="J73" s="76"/>
      <c r="K73" s="79"/>
      <c r="L73" s="82"/>
      <c r="M73" s="10" t="s">
        <v>86</v>
      </c>
    </row>
    <row r="74" spans="1:13" ht="12.75" customHeight="1" x14ac:dyDescent="0.15">
      <c r="A74" s="13"/>
      <c r="B74" s="1"/>
      <c r="C74" s="1"/>
      <c r="D74" s="84"/>
      <c r="E74" s="84"/>
      <c r="F74" s="84"/>
      <c r="G74" s="85"/>
      <c r="H74" s="71"/>
      <c r="I74" s="72"/>
      <c r="J74" s="76"/>
      <c r="K74" s="79"/>
      <c r="L74" s="82"/>
      <c r="M74" s="50"/>
    </row>
    <row r="75" spans="1:13" ht="12.75" customHeight="1" x14ac:dyDescent="0.15">
      <c r="A75" s="13"/>
      <c r="B75" s="1"/>
      <c r="C75" s="1"/>
      <c r="D75" s="86"/>
      <c r="E75" s="86"/>
      <c r="F75" s="86"/>
      <c r="G75" s="87"/>
      <c r="H75" s="73"/>
      <c r="I75" s="74"/>
      <c r="J75" s="77"/>
      <c r="K75" s="80"/>
      <c r="L75" s="83"/>
      <c r="M75" s="11"/>
    </row>
    <row r="76" spans="1:13" ht="12.75" customHeight="1" x14ac:dyDescent="0.15">
      <c r="A76" s="15"/>
      <c r="B76" s="12"/>
      <c r="C76" s="12" t="s">
        <v>87</v>
      </c>
      <c r="D76" s="12"/>
      <c r="E76" s="12"/>
      <c r="F76" s="12"/>
      <c r="G76" s="12"/>
      <c r="H76" s="69">
        <v>1</v>
      </c>
      <c r="I76" s="70"/>
      <c r="J76" s="75" t="s">
        <v>24</v>
      </c>
      <c r="K76" s="78"/>
      <c r="L76" s="81"/>
      <c r="M76" s="9"/>
    </row>
    <row r="77" spans="1:13" ht="12.75" customHeight="1" x14ac:dyDescent="0.15">
      <c r="A77" s="13"/>
      <c r="B77" s="1"/>
      <c r="C77" s="1"/>
      <c r="D77" s="84"/>
      <c r="E77" s="84"/>
      <c r="F77" s="84"/>
      <c r="G77" s="85"/>
      <c r="H77" s="71"/>
      <c r="I77" s="72"/>
      <c r="J77" s="76"/>
      <c r="K77" s="79"/>
      <c r="L77" s="82"/>
      <c r="M77" s="10" t="s">
        <v>29</v>
      </c>
    </row>
    <row r="78" spans="1:13" ht="12.75" customHeight="1" x14ac:dyDescent="0.15">
      <c r="A78" s="13"/>
      <c r="B78" s="1"/>
      <c r="C78" s="1"/>
      <c r="D78" s="84"/>
      <c r="E78" s="84"/>
      <c r="F78" s="84"/>
      <c r="G78" s="85"/>
      <c r="H78" s="71"/>
      <c r="I78" s="72"/>
      <c r="J78" s="76"/>
      <c r="K78" s="79"/>
      <c r="L78" s="82"/>
      <c r="M78" s="50"/>
    </row>
    <row r="79" spans="1:13" ht="12.75" customHeight="1" x14ac:dyDescent="0.15">
      <c r="A79" s="14"/>
      <c r="B79" s="16"/>
      <c r="C79" s="16"/>
      <c r="D79" s="86"/>
      <c r="E79" s="86"/>
      <c r="F79" s="86"/>
      <c r="G79" s="87"/>
      <c r="H79" s="73"/>
      <c r="I79" s="74"/>
      <c r="J79" s="77"/>
      <c r="K79" s="80"/>
      <c r="L79" s="83"/>
      <c r="M79" s="11"/>
    </row>
    <row r="80" spans="1:13" ht="31.5" customHeight="1" x14ac:dyDescent="0.15"/>
    <row r="81" spans="1:13" ht="24.75" customHeight="1" x14ac:dyDescent="0.15">
      <c r="A81" s="88" t="s">
        <v>11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</row>
    <row r="82" spans="1:13" ht="15.75" customHeight="1" x14ac:dyDescent="0.15">
      <c r="A82" s="89"/>
      <c r="B82" s="89"/>
      <c r="C82" s="89"/>
      <c r="D82" s="89"/>
      <c r="E82" s="89"/>
      <c r="F82" s="89"/>
      <c r="G82" s="89"/>
      <c r="H82" s="89"/>
      <c r="I82" s="5"/>
      <c r="J82" s="1"/>
      <c r="K82" s="2"/>
      <c r="L82" s="3"/>
      <c r="M82" s="26" t="s">
        <v>88</v>
      </c>
    </row>
    <row r="83" spans="1:13" ht="24.75" customHeight="1" x14ac:dyDescent="0.15">
      <c r="A83" s="90" t="s">
        <v>0</v>
      </c>
      <c r="B83" s="91"/>
      <c r="C83" s="91"/>
      <c r="D83" s="91"/>
      <c r="E83" s="91"/>
      <c r="F83" s="91"/>
      <c r="G83" s="92"/>
      <c r="H83" s="93" t="s">
        <v>1</v>
      </c>
      <c r="I83" s="92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71</v>
      </c>
      <c r="E84" s="12"/>
      <c r="F84" s="12"/>
      <c r="G84" s="12"/>
      <c r="H84" s="69">
        <v>2</v>
      </c>
      <c r="I84" s="70"/>
      <c r="J84" s="75" t="s">
        <v>32</v>
      </c>
      <c r="K84" s="78"/>
      <c r="L84" s="81"/>
      <c r="M84" s="9" t="s">
        <v>75</v>
      </c>
    </row>
    <row r="85" spans="1:13" ht="12.75" customHeight="1" x14ac:dyDescent="0.15">
      <c r="A85" s="13"/>
      <c r="B85" s="1"/>
      <c r="C85" s="1"/>
      <c r="D85" s="84" t="s">
        <v>89</v>
      </c>
      <c r="E85" s="84"/>
      <c r="F85" s="84"/>
      <c r="G85" s="85"/>
      <c r="H85" s="71"/>
      <c r="I85" s="72"/>
      <c r="J85" s="76"/>
      <c r="K85" s="79"/>
      <c r="L85" s="82"/>
      <c r="M85" s="10" t="s">
        <v>90</v>
      </c>
    </row>
    <row r="86" spans="1:13" ht="12.75" customHeight="1" x14ac:dyDescent="0.15">
      <c r="A86" s="13"/>
      <c r="B86" s="1"/>
      <c r="C86" s="1"/>
      <c r="D86" s="84"/>
      <c r="E86" s="84"/>
      <c r="F86" s="84"/>
      <c r="G86" s="85"/>
      <c r="H86" s="71"/>
      <c r="I86" s="72"/>
      <c r="J86" s="76"/>
      <c r="K86" s="79"/>
      <c r="L86" s="82"/>
      <c r="M86" s="50" t="s">
        <v>74</v>
      </c>
    </row>
    <row r="87" spans="1:13" ht="12.75" customHeight="1" x14ac:dyDescent="0.15">
      <c r="A87" s="14"/>
      <c r="B87" s="16"/>
      <c r="C87" s="16"/>
      <c r="D87" s="86"/>
      <c r="E87" s="86"/>
      <c r="F87" s="86"/>
      <c r="G87" s="87"/>
      <c r="H87" s="73"/>
      <c r="I87" s="74"/>
      <c r="J87" s="77"/>
      <c r="K87" s="80"/>
      <c r="L87" s="83"/>
      <c r="M87" s="11"/>
    </row>
    <row r="88" spans="1:13" ht="12.75" customHeight="1" x14ac:dyDescent="0.15">
      <c r="A88" s="13"/>
      <c r="B88" s="1"/>
      <c r="C88" s="1"/>
      <c r="D88" s="1" t="s">
        <v>76</v>
      </c>
      <c r="E88" s="1"/>
      <c r="F88" s="1"/>
      <c r="G88" s="12"/>
      <c r="H88" s="69">
        <v>13</v>
      </c>
      <c r="I88" s="70"/>
      <c r="J88" s="75" t="s">
        <v>78</v>
      </c>
      <c r="K88" s="78"/>
      <c r="L88" s="81"/>
      <c r="M88" s="9" t="s">
        <v>81</v>
      </c>
    </row>
    <row r="89" spans="1:13" ht="12.75" customHeight="1" x14ac:dyDescent="0.15">
      <c r="A89" s="13"/>
      <c r="B89" s="1"/>
      <c r="C89" s="1"/>
      <c r="D89" s="84" t="s">
        <v>91</v>
      </c>
      <c r="E89" s="84"/>
      <c r="F89" s="84"/>
      <c r="G89" s="85"/>
      <c r="H89" s="71"/>
      <c r="I89" s="72"/>
      <c r="J89" s="76"/>
      <c r="K89" s="79"/>
      <c r="L89" s="82"/>
      <c r="M89" s="10" t="s">
        <v>92</v>
      </c>
    </row>
    <row r="90" spans="1:13" ht="12.75" customHeight="1" x14ac:dyDescent="0.15">
      <c r="A90" s="13"/>
      <c r="B90" s="1"/>
      <c r="C90" s="1"/>
      <c r="D90" s="84"/>
      <c r="E90" s="84"/>
      <c r="F90" s="84"/>
      <c r="G90" s="85"/>
      <c r="H90" s="71"/>
      <c r="I90" s="72"/>
      <c r="J90" s="76"/>
      <c r="K90" s="79"/>
      <c r="L90" s="82"/>
      <c r="M90" s="50" t="s">
        <v>80</v>
      </c>
    </row>
    <row r="91" spans="1:13" ht="12.75" customHeight="1" x14ac:dyDescent="0.15">
      <c r="A91" s="13"/>
      <c r="B91" s="1"/>
      <c r="C91" s="1"/>
      <c r="D91" s="86"/>
      <c r="E91" s="86"/>
      <c r="F91" s="86"/>
      <c r="G91" s="87"/>
      <c r="H91" s="73"/>
      <c r="I91" s="74"/>
      <c r="J91" s="77"/>
      <c r="K91" s="80"/>
      <c r="L91" s="83"/>
      <c r="M91" s="11"/>
    </row>
    <row r="92" spans="1:13" ht="12.75" customHeight="1" x14ac:dyDescent="0.15">
      <c r="A92" s="15"/>
      <c r="B92" s="12"/>
      <c r="C92" s="12"/>
      <c r="D92" s="12" t="s">
        <v>93</v>
      </c>
      <c r="E92" s="12"/>
      <c r="F92" s="12"/>
      <c r="G92" s="12"/>
      <c r="H92" s="69">
        <v>0.12</v>
      </c>
      <c r="I92" s="70"/>
      <c r="J92" s="75" t="s">
        <v>95</v>
      </c>
      <c r="K92" s="78"/>
      <c r="L92" s="81"/>
      <c r="M92" s="9" t="s">
        <v>98</v>
      </c>
    </row>
    <row r="93" spans="1:13" ht="12.75" customHeight="1" x14ac:dyDescent="0.15">
      <c r="A93" s="13"/>
      <c r="B93" s="1"/>
      <c r="C93" s="1"/>
      <c r="D93" s="84" t="s">
        <v>94</v>
      </c>
      <c r="E93" s="84"/>
      <c r="F93" s="84"/>
      <c r="G93" s="85"/>
      <c r="H93" s="71"/>
      <c r="I93" s="72"/>
      <c r="J93" s="76"/>
      <c r="K93" s="79"/>
      <c r="L93" s="82"/>
      <c r="M93" s="10" t="s">
        <v>96</v>
      </c>
    </row>
    <row r="94" spans="1:13" ht="12.75" customHeight="1" x14ac:dyDescent="0.15">
      <c r="A94" s="13"/>
      <c r="B94" s="1"/>
      <c r="C94" s="1"/>
      <c r="D94" s="84"/>
      <c r="E94" s="84"/>
      <c r="F94" s="84"/>
      <c r="G94" s="85"/>
      <c r="H94" s="71"/>
      <c r="I94" s="72"/>
      <c r="J94" s="76"/>
      <c r="K94" s="79"/>
      <c r="L94" s="82"/>
      <c r="M94" s="50" t="s">
        <v>97</v>
      </c>
    </row>
    <row r="95" spans="1:13" ht="12.75" customHeight="1" x14ac:dyDescent="0.15">
      <c r="A95" s="14"/>
      <c r="B95" s="16"/>
      <c r="C95" s="16"/>
      <c r="D95" s="86"/>
      <c r="E95" s="86"/>
      <c r="F95" s="86"/>
      <c r="G95" s="87"/>
      <c r="H95" s="73"/>
      <c r="I95" s="74"/>
      <c r="J95" s="77"/>
      <c r="K95" s="80"/>
      <c r="L95" s="83"/>
      <c r="M95" s="11"/>
    </row>
    <row r="96" spans="1:13" ht="12.75" customHeight="1" x14ac:dyDescent="0.15">
      <c r="A96" s="13"/>
      <c r="B96" s="1"/>
      <c r="C96" s="1"/>
      <c r="D96" s="1" t="s">
        <v>99</v>
      </c>
      <c r="E96" s="1"/>
      <c r="F96" s="1"/>
      <c r="G96" s="12"/>
      <c r="H96" s="69">
        <v>96</v>
      </c>
      <c r="I96" s="70"/>
      <c r="J96" s="75" t="s">
        <v>101</v>
      </c>
      <c r="K96" s="78"/>
      <c r="L96" s="81"/>
      <c r="M96" s="9"/>
    </row>
    <row r="97" spans="1:13" ht="12.75" customHeight="1" x14ac:dyDescent="0.15">
      <c r="A97" s="13"/>
      <c r="B97" s="1"/>
      <c r="C97" s="1"/>
      <c r="D97" s="84" t="s">
        <v>100</v>
      </c>
      <c r="E97" s="84"/>
      <c r="F97" s="84"/>
      <c r="G97" s="85"/>
      <c r="H97" s="71"/>
      <c r="I97" s="72"/>
      <c r="J97" s="76"/>
      <c r="K97" s="79"/>
      <c r="L97" s="82"/>
      <c r="M97" s="10"/>
    </row>
    <row r="98" spans="1:13" ht="12.75" customHeight="1" x14ac:dyDescent="0.15">
      <c r="A98" s="13"/>
      <c r="B98" s="1"/>
      <c r="C98" s="1"/>
      <c r="D98" s="84"/>
      <c r="E98" s="84"/>
      <c r="F98" s="84"/>
      <c r="G98" s="85"/>
      <c r="H98" s="71"/>
      <c r="I98" s="72"/>
      <c r="J98" s="76"/>
      <c r="K98" s="79"/>
      <c r="L98" s="82"/>
      <c r="M98" s="50" t="s">
        <v>102</v>
      </c>
    </row>
    <row r="99" spans="1:13" ht="12.75" customHeight="1" x14ac:dyDescent="0.15">
      <c r="A99" s="13"/>
      <c r="B99" s="1"/>
      <c r="C99" s="1"/>
      <c r="D99" s="86"/>
      <c r="E99" s="86"/>
      <c r="F99" s="86"/>
      <c r="G99" s="87"/>
      <c r="H99" s="73"/>
      <c r="I99" s="74"/>
      <c r="J99" s="77"/>
      <c r="K99" s="80"/>
      <c r="L99" s="83"/>
      <c r="M99" s="11"/>
    </row>
    <row r="100" spans="1:13" ht="12.75" customHeight="1" x14ac:dyDescent="0.15">
      <c r="A100" s="15"/>
      <c r="B100" s="12" t="s">
        <v>103</v>
      </c>
      <c r="C100" s="12"/>
      <c r="D100" s="12"/>
      <c r="E100" s="12"/>
      <c r="F100" s="12"/>
      <c r="G100" s="12"/>
      <c r="H100" s="69">
        <v>1</v>
      </c>
      <c r="I100" s="70"/>
      <c r="J100" s="75" t="s">
        <v>24</v>
      </c>
      <c r="K100" s="78"/>
      <c r="L100" s="81"/>
      <c r="M100" s="9"/>
    </row>
    <row r="101" spans="1:13" ht="12.75" customHeight="1" x14ac:dyDescent="0.15">
      <c r="A101" s="13"/>
      <c r="B101" s="1"/>
      <c r="C101" s="1"/>
      <c r="D101" s="84"/>
      <c r="E101" s="84"/>
      <c r="F101" s="84"/>
      <c r="G101" s="85"/>
      <c r="H101" s="71"/>
      <c r="I101" s="72"/>
      <c r="J101" s="76"/>
      <c r="K101" s="79"/>
      <c r="L101" s="82"/>
      <c r="M101" s="10" t="s">
        <v>27</v>
      </c>
    </row>
    <row r="102" spans="1:13" ht="12.75" customHeight="1" x14ac:dyDescent="0.15">
      <c r="A102" s="13"/>
      <c r="B102" s="1"/>
      <c r="C102" s="1"/>
      <c r="D102" s="84"/>
      <c r="E102" s="84"/>
      <c r="F102" s="84"/>
      <c r="G102" s="85"/>
      <c r="H102" s="71"/>
      <c r="I102" s="72"/>
      <c r="J102" s="76"/>
      <c r="K102" s="79"/>
      <c r="L102" s="82"/>
      <c r="M102" s="50"/>
    </row>
    <row r="103" spans="1:13" ht="12.75" customHeight="1" x14ac:dyDescent="0.15">
      <c r="A103" s="14"/>
      <c r="B103" s="16"/>
      <c r="C103" s="16"/>
      <c r="D103" s="86"/>
      <c r="E103" s="86"/>
      <c r="F103" s="86"/>
      <c r="G103" s="87"/>
      <c r="H103" s="73"/>
      <c r="I103" s="74"/>
      <c r="J103" s="77"/>
      <c r="K103" s="80"/>
      <c r="L103" s="83"/>
      <c r="M103" s="11"/>
    </row>
    <row r="104" spans="1:13" ht="12.75" customHeight="1" x14ac:dyDescent="0.15">
      <c r="A104" s="13"/>
      <c r="B104" s="1"/>
      <c r="C104" s="1" t="s">
        <v>104</v>
      </c>
      <c r="D104" s="1"/>
      <c r="E104" s="1"/>
      <c r="F104" s="1"/>
      <c r="G104" s="12"/>
      <c r="H104" s="69">
        <v>1</v>
      </c>
      <c r="I104" s="70"/>
      <c r="J104" s="75" t="s">
        <v>24</v>
      </c>
      <c r="K104" s="78"/>
      <c r="L104" s="81"/>
      <c r="M104" s="9"/>
    </row>
    <row r="105" spans="1:13" ht="12.75" customHeight="1" x14ac:dyDescent="0.15">
      <c r="A105" s="13"/>
      <c r="B105" s="1"/>
      <c r="C105" s="1"/>
      <c r="D105" s="84"/>
      <c r="E105" s="84"/>
      <c r="F105" s="84"/>
      <c r="G105" s="85"/>
      <c r="H105" s="71"/>
      <c r="I105" s="72"/>
      <c r="J105" s="76"/>
      <c r="K105" s="79"/>
      <c r="L105" s="82"/>
      <c r="M105" s="10" t="s">
        <v>29</v>
      </c>
    </row>
    <row r="106" spans="1:13" ht="12.75" customHeight="1" x14ac:dyDescent="0.15">
      <c r="A106" s="13"/>
      <c r="B106" s="1"/>
      <c r="C106" s="1"/>
      <c r="D106" s="84"/>
      <c r="E106" s="84"/>
      <c r="F106" s="84"/>
      <c r="G106" s="85"/>
      <c r="H106" s="71"/>
      <c r="I106" s="72"/>
      <c r="J106" s="76"/>
      <c r="K106" s="79"/>
      <c r="L106" s="82"/>
      <c r="M106" s="50"/>
    </row>
    <row r="107" spans="1:13" ht="12.75" customHeight="1" x14ac:dyDescent="0.15">
      <c r="A107" s="13"/>
      <c r="B107" s="1"/>
      <c r="C107" s="1"/>
      <c r="D107" s="86"/>
      <c r="E107" s="86"/>
      <c r="F107" s="86"/>
      <c r="G107" s="87"/>
      <c r="H107" s="73"/>
      <c r="I107" s="74"/>
      <c r="J107" s="77"/>
      <c r="K107" s="80"/>
      <c r="L107" s="83"/>
      <c r="M107" s="11"/>
    </row>
    <row r="108" spans="1:13" ht="12.75" customHeight="1" x14ac:dyDescent="0.15">
      <c r="A108" s="15"/>
      <c r="B108" s="12"/>
      <c r="C108" s="12"/>
      <c r="D108" s="12" t="s">
        <v>105</v>
      </c>
      <c r="E108" s="12"/>
      <c r="F108" s="12"/>
      <c r="G108" s="12"/>
      <c r="H108" s="69">
        <v>2</v>
      </c>
      <c r="I108" s="70"/>
      <c r="J108" s="75" t="s">
        <v>32</v>
      </c>
      <c r="K108" s="78"/>
      <c r="L108" s="81"/>
      <c r="M108" s="9" t="s">
        <v>109</v>
      </c>
    </row>
    <row r="109" spans="1:13" ht="12.75" customHeight="1" x14ac:dyDescent="0.15">
      <c r="A109" s="13"/>
      <c r="B109" s="1"/>
      <c r="C109" s="1"/>
      <c r="D109" s="84" t="s">
        <v>106</v>
      </c>
      <c r="E109" s="84"/>
      <c r="F109" s="84"/>
      <c r="G109" s="85"/>
      <c r="H109" s="71"/>
      <c r="I109" s="72"/>
      <c r="J109" s="76"/>
      <c r="K109" s="79"/>
      <c r="L109" s="82"/>
      <c r="M109" s="10" t="s">
        <v>107</v>
      </c>
    </row>
    <row r="110" spans="1:13" ht="12.75" customHeight="1" x14ac:dyDescent="0.15">
      <c r="A110" s="13"/>
      <c r="B110" s="1"/>
      <c r="C110" s="1"/>
      <c r="D110" s="84"/>
      <c r="E110" s="84"/>
      <c r="F110" s="84"/>
      <c r="G110" s="85"/>
      <c r="H110" s="71"/>
      <c r="I110" s="72"/>
      <c r="J110" s="76"/>
      <c r="K110" s="79"/>
      <c r="L110" s="82"/>
      <c r="M110" s="50" t="s">
        <v>108</v>
      </c>
    </row>
    <row r="111" spans="1:13" ht="12.75" customHeight="1" x14ac:dyDescent="0.15">
      <c r="A111" s="14"/>
      <c r="B111" s="16"/>
      <c r="C111" s="16"/>
      <c r="D111" s="86"/>
      <c r="E111" s="86"/>
      <c r="F111" s="86"/>
      <c r="G111" s="87"/>
      <c r="H111" s="73"/>
      <c r="I111" s="74"/>
      <c r="J111" s="77"/>
      <c r="K111" s="80"/>
      <c r="L111" s="83"/>
      <c r="M111" s="11"/>
    </row>
    <row r="112" spans="1:13" ht="12.75" customHeight="1" x14ac:dyDescent="0.15">
      <c r="A112" s="13"/>
      <c r="B112" s="1" t="s">
        <v>110</v>
      </c>
      <c r="C112" s="1"/>
      <c r="D112" s="1"/>
      <c r="E112" s="1"/>
      <c r="F112" s="1"/>
      <c r="G112" s="12"/>
      <c r="H112" s="69">
        <v>1</v>
      </c>
      <c r="I112" s="70"/>
      <c r="J112" s="75" t="s">
        <v>24</v>
      </c>
      <c r="K112" s="78"/>
      <c r="L112" s="81"/>
      <c r="M112" s="9"/>
    </row>
    <row r="113" spans="1:13" ht="12.75" customHeight="1" x14ac:dyDescent="0.15">
      <c r="A113" s="13"/>
      <c r="B113" s="1"/>
      <c r="C113" s="1"/>
      <c r="D113" s="84"/>
      <c r="E113" s="84"/>
      <c r="F113" s="84"/>
      <c r="G113" s="85"/>
      <c r="H113" s="71"/>
      <c r="I113" s="72"/>
      <c r="J113" s="76"/>
      <c r="K113" s="79"/>
      <c r="L113" s="82"/>
      <c r="M113" s="10" t="s">
        <v>27</v>
      </c>
    </row>
    <row r="114" spans="1:13" ht="12.75" customHeight="1" x14ac:dyDescent="0.15">
      <c r="A114" s="13"/>
      <c r="B114" s="1"/>
      <c r="C114" s="1"/>
      <c r="D114" s="84"/>
      <c r="E114" s="84"/>
      <c r="F114" s="84"/>
      <c r="G114" s="85"/>
      <c r="H114" s="71"/>
      <c r="I114" s="72"/>
      <c r="J114" s="76"/>
      <c r="K114" s="79"/>
      <c r="L114" s="82"/>
      <c r="M114" s="50"/>
    </row>
    <row r="115" spans="1:13" ht="12.75" customHeight="1" x14ac:dyDescent="0.15">
      <c r="A115" s="13"/>
      <c r="B115" s="1"/>
      <c r="C115" s="1"/>
      <c r="D115" s="86"/>
      <c r="E115" s="86"/>
      <c r="F115" s="86"/>
      <c r="G115" s="87"/>
      <c r="H115" s="73"/>
      <c r="I115" s="74"/>
      <c r="J115" s="77"/>
      <c r="K115" s="80"/>
      <c r="L115" s="83"/>
      <c r="M115" s="11"/>
    </row>
    <row r="116" spans="1:13" ht="12.75" customHeight="1" x14ac:dyDescent="0.15">
      <c r="A116" s="15"/>
      <c r="B116" s="12"/>
      <c r="C116" s="12" t="s">
        <v>110</v>
      </c>
      <c r="D116" s="12"/>
      <c r="E116" s="12"/>
      <c r="F116" s="12"/>
      <c r="G116" s="12"/>
      <c r="H116" s="69">
        <v>1</v>
      </c>
      <c r="I116" s="70"/>
      <c r="J116" s="75" t="s">
        <v>24</v>
      </c>
      <c r="K116" s="78"/>
      <c r="L116" s="81"/>
      <c r="M116" s="9"/>
    </row>
    <row r="117" spans="1:13" ht="12.75" customHeight="1" x14ac:dyDescent="0.15">
      <c r="A117" s="13"/>
      <c r="B117" s="1"/>
      <c r="C117" s="1"/>
      <c r="D117" s="84"/>
      <c r="E117" s="84"/>
      <c r="F117" s="84"/>
      <c r="G117" s="85"/>
      <c r="H117" s="71"/>
      <c r="I117" s="72"/>
      <c r="J117" s="76"/>
      <c r="K117" s="79"/>
      <c r="L117" s="82"/>
      <c r="M117" s="10" t="s">
        <v>29</v>
      </c>
    </row>
    <row r="118" spans="1:13" ht="12.75" customHeight="1" x14ac:dyDescent="0.15">
      <c r="A118" s="13"/>
      <c r="B118" s="1"/>
      <c r="C118" s="1"/>
      <c r="D118" s="84"/>
      <c r="E118" s="84"/>
      <c r="F118" s="84"/>
      <c r="G118" s="85"/>
      <c r="H118" s="71"/>
      <c r="I118" s="72"/>
      <c r="J118" s="76"/>
      <c r="K118" s="79"/>
      <c r="L118" s="82"/>
      <c r="M118" s="50"/>
    </row>
    <row r="119" spans="1:13" ht="12.75" customHeight="1" x14ac:dyDescent="0.15">
      <c r="A119" s="14"/>
      <c r="B119" s="16"/>
      <c r="C119" s="16"/>
      <c r="D119" s="86"/>
      <c r="E119" s="86"/>
      <c r="F119" s="86"/>
      <c r="G119" s="87"/>
      <c r="H119" s="73"/>
      <c r="I119" s="74"/>
      <c r="J119" s="77"/>
      <c r="K119" s="80"/>
      <c r="L119" s="83"/>
      <c r="M119" s="11"/>
    </row>
    <row r="120" spans="1:13" ht="31.5" customHeight="1" x14ac:dyDescent="0.15"/>
    <row r="121" spans="1:13" ht="24.75" customHeight="1" x14ac:dyDescent="0.15">
      <c r="A121" s="88" t="s">
        <v>11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</row>
    <row r="122" spans="1:13" ht="15.75" customHeight="1" x14ac:dyDescent="0.15">
      <c r="A122" s="89"/>
      <c r="B122" s="89"/>
      <c r="C122" s="89"/>
      <c r="D122" s="89"/>
      <c r="E122" s="89"/>
      <c r="F122" s="89"/>
      <c r="G122" s="89"/>
      <c r="H122" s="89"/>
      <c r="I122" s="5"/>
      <c r="J122" s="1"/>
      <c r="K122" s="2"/>
      <c r="L122" s="3"/>
      <c r="M122" s="26" t="s">
        <v>111</v>
      </c>
    </row>
    <row r="123" spans="1:13" ht="24.75" customHeight="1" x14ac:dyDescent="0.15">
      <c r="A123" s="90" t="s">
        <v>0</v>
      </c>
      <c r="B123" s="91"/>
      <c r="C123" s="91"/>
      <c r="D123" s="91"/>
      <c r="E123" s="91"/>
      <c r="F123" s="91"/>
      <c r="G123" s="92"/>
      <c r="H123" s="93" t="s">
        <v>1</v>
      </c>
      <c r="I123" s="92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112</v>
      </c>
      <c r="E124" s="12"/>
      <c r="F124" s="12"/>
      <c r="G124" s="12"/>
      <c r="H124" s="69">
        <v>1</v>
      </c>
      <c r="I124" s="70"/>
      <c r="J124" s="75" t="s">
        <v>114</v>
      </c>
      <c r="K124" s="78"/>
      <c r="L124" s="81"/>
      <c r="M124" s="9" t="s">
        <v>117</v>
      </c>
    </row>
    <row r="125" spans="1:13" ht="12.75" customHeight="1" x14ac:dyDescent="0.15">
      <c r="A125" s="13"/>
      <c r="B125" s="1"/>
      <c r="C125" s="1"/>
      <c r="D125" s="84" t="s">
        <v>113</v>
      </c>
      <c r="E125" s="84"/>
      <c r="F125" s="84"/>
      <c r="G125" s="85"/>
      <c r="H125" s="71"/>
      <c r="I125" s="72"/>
      <c r="J125" s="76"/>
      <c r="K125" s="79"/>
      <c r="L125" s="82"/>
      <c r="M125" s="10" t="s">
        <v>115</v>
      </c>
    </row>
    <row r="126" spans="1:13" ht="12.75" customHeight="1" x14ac:dyDescent="0.15">
      <c r="A126" s="13"/>
      <c r="B126" s="1"/>
      <c r="C126" s="1"/>
      <c r="D126" s="84"/>
      <c r="E126" s="84"/>
      <c r="F126" s="84"/>
      <c r="G126" s="85"/>
      <c r="H126" s="71"/>
      <c r="I126" s="72"/>
      <c r="J126" s="76"/>
      <c r="K126" s="79"/>
      <c r="L126" s="82"/>
      <c r="M126" s="50" t="s">
        <v>116</v>
      </c>
    </row>
    <row r="127" spans="1:13" ht="12.75" customHeight="1" x14ac:dyDescent="0.15">
      <c r="A127" s="14"/>
      <c r="B127" s="16"/>
      <c r="C127" s="16"/>
      <c r="D127" s="86"/>
      <c r="E127" s="86"/>
      <c r="F127" s="86"/>
      <c r="G127" s="87"/>
      <c r="H127" s="73"/>
      <c r="I127" s="74"/>
      <c r="J127" s="77"/>
      <c r="K127" s="80"/>
      <c r="L127" s="83"/>
      <c r="M127" s="11"/>
    </row>
    <row r="128" spans="1:13" ht="12.75" customHeight="1" x14ac:dyDescent="0.15">
      <c r="A128" s="13"/>
      <c r="B128" s="1"/>
      <c r="C128" s="1"/>
      <c r="D128" s="1" t="s">
        <v>118</v>
      </c>
      <c r="E128" s="1"/>
      <c r="F128" s="1"/>
      <c r="G128" s="12"/>
      <c r="H128" s="69">
        <v>31</v>
      </c>
      <c r="I128" s="70"/>
      <c r="J128" s="75" t="s">
        <v>120</v>
      </c>
      <c r="K128" s="78"/>
      <c r="L128" s="81"/>
      <c r="M128" s="9" t="s">
        <v>123</v>
      </c>
    </row>
    <row r="129" spans="1:13" ht="12.75" customHeight="1" x14ac:dyDescent="0.15">
      <c r="A129" s="13"/>
      <c r="B129" s="1"/>
      <c r="C129" s="1"/>
      <c r="D129" s="84" t="s">
        <v>119</v>
      </c>
      <c r="E129" s="84"/>
      <c r="F129" s="84"/>
      <c r="G129" s="85"/>
      <c r="H129" s="71"/>
      <c r="I129" s="72"/>
      <c r="J129" s="76"/>
      <c r="K129" s="79"/>
      <c r="L129" s="82"/>
      <c r="M129" s="10" t="s">
        <v>121</v>
      </c>
    </row>
    <row r="130" spans="1:13" ht="12.75" customHeight="1" x14ac:dyDescent="0.15">
      <c r="A130" s="13"/>
      <c r="B130" s="1"/>
      <c r="C130" s="1"/>
      <c r="D130" s="84"/>
      <c r="E130" s="84"/>
      <c r="F130" s="84"/>
      <c r="G130" s="85"/>
      <c r="H130" s="71"/>
      <c r="I130" s="72"/>
      <c r="J130" s="76"/>
      <c r="K130" s="79"/>
      <c r="L130" s="82"/>
      <c r="M130" s="50" t="s">
        <v>122</v>
      </c>
    </row>
    <row r="131" spans="1:13" ht="12.75" customHeight="1" x14ac:dyDescent="0.15">
      <c r="A131" s="13"/>
      <c r="B131" s="1"/>
      <c r="C131" s="1"/>
      <c r="D131" s="86"/>
      <c r="E131" s="86"/>
      <c r="F131" s="86"/>
      <c r="G131" s="87"/>
      <c r="H131" s="73"/>
      <c r="I131" s="74"/>
      <c r="J131" s="77"/>
      <c r="K131" s="80"/>
      <c r="L131" s="83"/>
      <c r="M131" s="11"/>
    </row>
    <row r="132" spans="1:13" ht="12.75" customHeight="1" x14ac:dyDescent="0.15">
      <c r="A132" s="15"/>
      <c r="B132" s="12"/>
      <c r="C132" s="12"/>
      <c r="D132" s="12" t="s">
        <v>124</v>
      </c>
      <c r="E132" s="12"/>
      <c r="F132" s="12"/>
      <c r="G132" s="12"/>
      <c r="H132" s="69">
        <v>31</v>
      </c>
      <c r="I132" s="70"/>
      <c r="J132" s="75" t="s">
        <v>120</v>
      </c>
      <c r="K132" s="78"/>
      <c r="L132" s="81"/>
      <c r="M132" s="9" t="s">
        <v>127</v>
      </c>
    </row>
    <row r="133" spans="1:13" ht="12.75" customHeight="1" x14ac:dyDescent="0.15">
      <c r="A133" s="13"/>
      <c r="B133" s="1"/>
      <c r="C133" s="1"/>
      <c r="D133" s="84" t="s">
        <v>125</v>
      </c>
      <c r="E133" s="84"/>
      <c r="F133" s="84"/>
      <c r="G133" s="85"/>
      <c r="H133" s="71"/>
      <c r="I133" s="72"/>
      <c r="J133" s="76"/>
      <c r="K133" s="79"/>
      <c r="L133" s="82"/>
      <c r="M133" s="10" t="s">
        <v>126</v>
      </c>
    </row>
    <row r="134" spans="1:13" ht="12.75" customHeight="1" x14ac:dyDescent="0.15">
      <c r="A134" s="13"/>
      <c r="B134" s="1"/>
      <c r="C134" s="1"/>
      <c r="D134" s="84"/>
      <c r="E134" s="84"/>
      <c r="F134" s="84"/>
      <c r="G134" s="85"/>
      <c r="H134" s="71"/>
      <c r="I134" s="72"/>
      <c r="J134" s="76"/>
      <c r="K134" s="79"/>
      <c r="L134" s="82"/>
      <c r="M134" s="50" t="s">
        <v>122</v>
      </c>
    </row>
    <row r="135" spans="1:13" ht="12.75" customHeight="1" x14ac:dyDescent="0.15">
      <c r="A135" s="14"/>
      <c r="B135" s="16"/>
      <c r="C135" s="16"/>
      <c r="D135" s="86"/>
      <c r="E135" s="86"/>
      <c r="F135" s="86"/>
      <c r="G135" s="87"/>
      <c r="H135" s="73"/>
      <c r="I135" s="74"/>
      <c r="J135" s="77"/>
      <c r="K135" s="80"/>
      <c r="L135" s="83"/>
      <c r="M135" s="11"/>
    </row>
    <row r="136" spans="1:13" ht="12.75" customHeight="1" x14ac:dyDescent="0.15">
      <c r="A136" s="13"/>
      <c r="B136" s="1"/>
      <c r="C136" s="1"/>
      <c r="D136" s="1" t="s">
        <v>128</v>
      </c>
      <c r="E136" s="1"/>
      <c r="F136" s="1"/>
      <c r="G136" s="12"/>
      <c r="H136" s="69">
        <v>24</v>
      </c>
      <c r="I136" s="70"/>
      <c r="J136" s="75" t="s">
        <v>54</v>
      </c>
      <c r="K136" s="78"/>
      <c r="L136" s="81"/>
      <c r="M136" s="9" t="s">
        <v>132</v>
      </c>
    </row>
    <row r="137" spans="1:13" ht="12.75" customHeight="1" x14ac:dyDescent="0.15">
      <c r="A137" s="13"/>
      <c r="B137" s="1"/>
      <c r="C137" s="1"/>
      <c r="D137" s="84" t="s">
        <v>129</v>
      </c>
      <c r="E137" s="84"/>
      <c r="F137" s="84"/>
      <c r="G137" s="85"/>
      <c r="H137" s="71"/>
      <c r="I137" s="72"/>
      <c r="J137" s="76"/>
      <c r="K137" s="79"/>
      <c r="L137" s="82"/>
      <c r="M137" s="10" t="s">
        <v>130</v>
      </c>
    </row>
    <row r="138" spans="1:13" ht="12.75" customHeight="1" x14ac:dyDescent="0.15">
      <c r="A138" s="13"/>
      <c r="B138" s="1"/>
      <c r="C138" s="1"/>
      <c r="D138" s="84"/>
      <c r="E138" s="84"/>
      <c r="F138" s="84"/>
      <c r="G138" s="85"/>
      <c r="H138" s="71"/>
      <c r="I138" s="72"/>
      <c r="J138" s="76"/>
      <c r="K138" s="79"/>
      <c r="L138" s="82"/>
      <c r="M138" s="50" t="s">
        <v>131</v>
      </c>
    </row>
    <row r="139" spans="1:13" ht="12.75" customHeight="1" x14ac:dyDescent="0.15">
      <c r="A139" s="13"/>
      <c r="B139" s="1"/>
      <c r="C139" s="1"/>
      <c r="D139" s="86"/>
      <c r="E139" s="86"/>
      <c r="F139" s="86"/>
      <c r="G139" s="87"/>
      <c r="H139" s="73"/>
      <c r="I139" s="74"/>
      <c r="J139" s="77"/>
      <c r="K139" s="80"/>
      <c r="L139" s="83"/>
      <c r="M139" s="11"/>
    </row>
    <row r="140" spans="1:13" ht="12.75" customHeight="1" x14ac:dyDescent="0.15">
      <c r="A140" s="15"/>
      <c r="B140" s="12"/>
      <c r="C140" s="12"/>
      <c r="D140" s="12" t="s">
        <v>133</v>
      </c>
      <c r="E140" s="12"/>
      <c r="F140" s="12"/>
      <c r="G140" s="12"/>
      <c r="H140" s="69">
        <v>13</v>
      </c>
      <c r="I140" s="70"/>
      <c r="J140" s="75" t="s">
        <v>135</v>
      </c>
      <c r="K140" s="78"/>
      <c r="L140" s="81"/>
      <c r="M140" s="9" t="s">
        <v>138</v>
      </c>
    </row>
    <row r="141" spans="1:13" ht="12.75" customHeight="1" x14ac:dyDescent="0.15">
      <c r="A141" s="13"/>
      <c r="B141" s="1"/>
      <c r="C141" s="1"/>
      <c r="D141" s="84" t="s">
        <v>134</v>
      </c>
      <c r="E141" s="84"/>
      <c r="F141" s="84"/>
      <c r="G141" s="85"/>
      <c r="H141" s="71"/>
      <c r="I141" s="72"/>
      <c r="J141" s="76"/>
      <c r="K141" s="79"/>
      <c r="L141" s="82"/>
      <c r="M141" s="10" t="s">
        <v>136</v>
      </c>
    </row>
    <row r="142" spans="1:13" ht="12.75" customHeight="1" x14ac:dyDescent="0.15">
      <c r="A142" s="13"/>
      <c r="B142" s="1"/>
      <c r="C142" s="1"/>
      <c r="D142" s="84"/>
      <c r="E142" s="84"/>
      <c r="F142" s="84"/>
      <c r="G142" s="85"/>
      <c r="H142" s="71"/>
      <c r="I142" s="72"/>
      <c r="J142" s="76"/>
      <c r="K142" s="79"/>
      <c r="L142" s="82"/>
      <c r="M142" s="50" t="s">
        <v>137</v>
      </c>
    </row>
    <row r="143" spans="1:13" ht="12.75" customHeight="1" x14ac:dyDescent="0.15">
      <c r="A143" s="14"/>
      <c r="B143" s="16"/>
      <c r="C143" s="16"/>
      <c r="D143" s="86"/>
      <c r="E143" s="86"/>
      <c r="F143" s="86"/>
      <c r="G143" s="87"/>
      <c r="H143" s="73"/>
      <c r="I143" s="74"/>
      <c r="J143" s="77"/>
      <c r="K143" s="80"/>
      <c r="L143" s="83"/>
      <c r="M143" s="11"/>
    </row>
    <row r="144" spans="1:13" ht="12.75" customHeight="1" x14ac:dyDescent="0.15">
      <c r="A144" s="13"/>
      <c r="B144" s="1"/>
      <c r="C144" s="1"/>
      <c r="D144" s="1" t="s">
        <v>133</v>
      </c>
      <c r="E144" s="1"/>
      <c r="F144" s="1"/>
      <c r="G144" s="12"/>
      <c r="H144" s="69">
        <v>13</v>
      </c>
      <c r="I144" s="70"/>
      <c r="J144" s="75" t="s">
        <v>135</v>
      </c>
      <c r="K144" s="78"/>
      <c r="L144" s="81"/>
      <c r="M144" s="9" t="s">
        <v>138</v>
      </c>
    </row>
    <row r="145" spans="1:13" ht="12.75" customHeight="1" x14ac:dyDescent="0.15">
      <c r="A145" s="13"/>
      <c r="B145" s="1"/>
      <c r="C145" s="1"/>
      <c r="D145" s="84" t="s">
        <v>139</v>
      </c>
      <c r="E145" s="84"/>
      <c r="F145" s="84"/>
      <c r="G145" s="85"/>
      <c r="H145" s="71"/>
      <c r="I145" s="72"/>
      <c r="J145" s="76"/>
      <c r="K145" s="79"/>
      <c r="L145" s="82"/>
      <c r="M145" s="10" t="s">
        <v>140</v>
      </c>
    </row>
    <row r="146" spans="1:13" ht="12.75" customHeight="1" x14ac:dyDescent="0.15">
      <c r="A146" s="13"/>
      <c r="B146" s="1"/>
      <c r="C146" s="1"/>
      <c r="D146" s="84"/>
      <c r="E146" s="84"/>
      <c r="F146" s="84"/>
      <c r="G146" s="85"/>
      <c r="H146" s="71"/>
      <c r="I146" s="72"/>
      <c r="J146" s="76"/>
      <c r="K146" s="79"/>
      <c r="L146" s="82"/>
      <c r="M146" s="50" t="s">
        <v>137</v>
      </c>
    </row>
    <row r="147" spans="1:13" ht="12.75" customHeight="1" x14ac:dyDescent="0.15">
      <c r="A147" s="13"/>
      <c r="B147" s="1"/>
      <c r="C147" s="1"/>
      <c r="D147" s="86"/>
      <c r="E147" s="86"/>
      <c r="F147" s="86"/>
      <c r="G147" s="87"/>
      <c r="H147" s="73"/>
      <c r="I147" s="74"/>
      <c r="J147" s="77"/>
      <c r="K147" s="80"/>
      <c r="L147" s="83"/>
      <c r="M147" s="11"/>
    </row>
    <row r="148" spans="1:13" ht="12.75" customHeight="1" x14ac:dyDescent="0.15">
      <c r="A148" s="15"/>
      <c r="B148" s="12"/>
      <c r="C148" s="12"/>
      <c r="D148" s="12" t="s">
        <v>141</v>
      </c>
      <c r="E148" s="12"/>
      <c r="F148" s="12"/>
      <c r="G148" s="12"/>
      <c r="H148" s="69">
        <v>1</v>
      </c>
      <c r="I148" s="70"/>
      <c r="J148" s="75" t="s">
        <v>24</v>
      </c>
      <c r="K148" s="78"/>
      <c r="L148" s="81"/>
      <c r="M148" s="9" t="s">
        <v>145</v>
      </c>
    </row>
    <row r="149" spans="1:13" ht="12.75" customHeight="1" x14ac:dyDescent="0.15">
      <c r="A149" s="13"/>
      <c r="B149" s="1"/>
      <c r="C149" s="1"/>
      <c r="D149" s="84" t="s">
        <v>142</v>
      </c>
      <c r="E149" s="84"/>
      <c r="F149" s="84"/>
      <c r="G149" s="85"/>
      <c r="H149" s="71"/>
      <c r="I149" s="72"/>
      <c r="J149" s="76"/>
      <c r="K149" s="79"/>
      <c r="L149" s="82"/>
      <c r="M149" s="10" t="s">
        <v>143</v>
      </c>
    </row>
    <row r="150" spans="1:13" ht="12.75" customHeight="1" x14ac:dyDescent="0.15">
      <c r="A150" s="13"/>
      <c r="B150" s="1"/>
      <c r="C150" s="1"/>
      <c r="D150" s="84"/>
      <c r="E150" s="84"/>
      <c r="F150" s="84"/>
      <c r="G150" s="85"/>
      <c r="H150" s="71"/>
      <c r="I150" s="72"/>
      <c r="J150" s="76"/>
      <c r="K150" s="79"/>
      <c r="L150" s="82"/>
      <c r="M150" s="50" t="s">
        <v>144</v>
      </c>
    </row>
    <row r="151" spans="1:13" ht="12.75" customHeight="1" x14ac:dyDescent="0.15">
      <c r="A151" s="14"/>
      <c r="B151" s="16"/>
      <c r="C151" s="16"/>
      <c r="D151" s="86"/>
      <c r="E151" s="86"/>
      <c r="F151" s="86"/>
      <c r="G151" s="87"/>
      <c r="H151" s="73"/>
      <c r="I151" s="74"/>
      <c r="J151" s="77"/>
      <c r="K151" s="80"/>
      <c r="L151" s="83"/>
      <c r="M151" s="11"/>
    </row>
    <row r="152" spans="1:13" ht="12.75" customHeight="1" x14ac:dyDescent="0.15">
      <c r="A152" s="13"/>
      <c r="B152" s="1"/>
      <c r="C152" s="1"/>
      <c r="D152" s="1" t="s">
        <v>146</v>
      </c>
      <c r="E152" s="1"/>
      <c r="F152" s="1"/>
      <c r="G152" s="12"/>
      <c r="H152" s="69">
        <v>50</v>
      </c>
      <c r="I152" s="70"/>
      <c r="J152" s="75" t="s">
        <v>32</v>
      </c>
      <c r="K152" s="78"/>
      <c r="L152" s="81"/>
      <c r="M152" s="9" t="s">
        <v>150</v>
      </c>
    </row>
    <row r="153" spans="1:13" ht="12.75" customHeight="1" x14ac:dyDescent="0.15">
      <c r="A153" s="13"/>
      <c r="B153" s="1"/>
      <c r="C153" s="1"/>
      <c r="D153" s="84" t="s">
        <v>147</v>
      </c>
      <c r="E153" s="84"/>
      <c r="F153" s="84"/>
      <c r="G153" s="85"/>
      <c r="H153" s="71"/>
      <c r="I153" s="72"/>
      <c r="J153" s="76"/>
      <c r="K153" s="79"/>
      <c r="L153" s="82"/>
      <c r="M153" s="10" t="s">
        <v>148</v>
      </c>
    </row>
    <row r="154" spans="1:13" ht="12.75" customHeight="1" x14ac:dyDescent="0.15">
      <c r="A154" s="13"/>
      <c r="B154" s="1"/>
      <c r="C154" s="1"/>
      <c r="D154" s="84"/>
      <c r="E154" s="84"/>
      <c r="F154" s="84"/>
      <c r="G154" s="85"/>
      <c r="H154" s="71"/>
      <c r="I154" s="72"/>
      <c r="J154" s="76"/>
      <c r="K154" s="79"/>
      <c r="L154" s="82"/>
      <c r="M154" s="50" t="s">
        <v>149</v>
      </c>
    </row>
    <row r="155" spans="1:13" ht="12.75" customHeight="1" x14ac:dyDescent="0.15">
      <c r="A155" s="13"/>
      <c r="B155" s="1"/>
      <c r="C155" s="1"/>
      <c r="D155" s="86"/>
      <c r="E155" s="86"/>
      <c r="F155" s="86"/>
      <c r="G155" s="87"/>
      <c r="H155" s="73"/>
      <c r="I155" s="74"/>
      <c r="J155" s="77"/>
      <c r="K155" s="80"/>
      <c r="L155" s="83"/>
      <c r="M155" s="11"/>
    </row>
    <row r="156" spans="1:13" ht="12.75" customHeight="1" x14ac:dyDescent="0.15">
      <c r="A156" s="15"/>
      <c r="B156" s="12"/>
      <c r="C156" s="12"/>
      <c r="D156" s="12" t="s">
        <v>151</v>
      </c>
      <c r="E156" s="12"/>
      <c r="F156" s="12"/>
      <c r="G156" s="12"/>
      <c r="H156" s="69">
        <v>10</v>
      </c>
      <c r="I156" s="70"/>
      <c r="J156" s="75" t="s">
        <v>32</v>
      </c>
      <c r="K156" s="78"/>
      <c r="L156" s="81"/>
      <c r="M156" s="9"/>
    </row>
    <row r="157" spans="1:13" ht="12.75" customHeight="1" x14ac:dyDescent="0.15">
      <c r="A157" s="13"/>
      <c r="B157" s="1"/>
      <c r="C157" s="1"/>
      <c r="D157" s="84"/>
      <c r="E157" s="84"/>
      <c r="F157" s="84"/>
      <c r="G157" s="85"/>
      <c r="H157" s="71"/>
      <c r="I157" s="72"/>
      <c r="J157" s="76"/>
      <c r="K157" s="79"/>
      <c r="L157" s="82"/>
      <c r="M157" s="10"/>
    </row>
    <row r="158" spans="1:13" ht="12.75" customHeight="1" x14ac:dyDescent="0.15">
      <c r="A158" s="13"/>
      <c r="B158" s="1"/>
      <c r="C158" s="1"/>
      <c r="D158" s="84"/>
      <c r="E158" s="84"/>
      <c r="F158" s="84"/>
      <c r="G158" s="85"/>
      <c r="H158" s="71"/>
      <c r="I158" s="72"/>
      <c r="J158" s="76"/>
      <c r="K158" s="79"/>
      <c r="L158" s="82"/>
      <c r="M158" s="50"/>
    </row>
    <row r="159" spans="1:13" ht="12.75" customHeight="1" x14ac:dyDescent="0.15">
      <c r="A159" s="14"/>
      <c r="B159" s="16"/>
      <c r="C159" s="16"/>
      <c r="D159" s="86"/>
      <c r="E159" s="86"/>
      <c r="F159" s="86"/>
      <c r="G159" s="87"/>
      <c r="H159" s="73"/>
      <c r="I159" s="74"/>
      <c r="J159" s="77"/>
      <c r="K159" s="80"/>
      <c r="L159" s="83"/>
      <c r="M159" s="11"/>
    </row>
    <row r="160" spans="1:13" ht="31.5" customHeight="1" x14ac:dyDescent="0.15"/>
    <row r="161" spans="1:13" ht="24.75" customHeight="1" x14ac:dyDescent="0.15">
      <c r="A161" s="88" t="s">
        <v>11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</row>
    <row r="162" spans="1:13" ht="15.75" customHeight="1" x14ac:dyDescent="0.15">
      <c r="A162" s="89"/>
      <c r="B162" s="89"/>
      <c r="C162" s="89"/>
      <c r="D162" s="89"/>
      <c r="E162" s="89"/>
      <c r="F162" s="89"/>
      <c r="G162" s="89"/>
      <c r="H162" s="89"/>
      <c r="I162" s="5"/>
      <c r="J162" s="1"/>
      <c r="K162" s="2"/>
      <c r="L162" s="3"/>
      <c r="M162" s="26" t="s">
        <v>152</v>
      </c>
    </row>
    <row r="163" spans="1:13" ht="24.75" customHeight="1" x14ac:dyDescent="0.15">
      <c r="A163" s="90" t="s">
        <v>0</v>
      </c>
      <c r="B163" s="91"/>
      <c r="C163" s="91"/>
      <c r="D163" s="91"/>
      <c r="E163" s="91"/>
      <c r="F163" s="91"/>
      <c r="G163" s="92"/>
      <c r="H163" s="93" t="s">
        <v>1</v>
      </c>
      <c r="I163" s="92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/>
      <c r="D164" s="12" t="s">
        <v>153</v>
      </c>
      <c r="E164" s="12"/>
      <c r="F164" s="12"/>
      <c r="G164" s="12"/>
      <c r="H164" s="69">
        <v>100</v>
      </c>
      <c r="I164" s="70"/>
      <c r="J164" s="75" t="s">
        <v>78</v>
      </c>
      <c r="K164" s="78"/>
      <c r="L164" s="81"/>
      <c r="M164" s="9" t="s">
        <v>157</v>
      </c>
    </row>
    <row r="165" spans="1:13" ht="12.75" customHeight="1" x14ac:dyDescent="0.15">
      <c r="A165" s="13"/>
      <c r="B165" s="1"/>
      <c r="C165" s="1"/>
      <c r="D165" s="84" t="s">
        <v>154</v>
      </c>
      <c r="E165" s="84"/>
      <c r="F165" s="84"/>
      <c r="G165" s="85"/>
      <c r="H165" s="71"/>
      <c r="I165" s="72"/>
      <c r="J165" s="76"/>
      <c r="K165" s="79"/>
      <c r="L165" s="82"/>
      <c r="M165" s="10" t="s">
        <v>155</v>
      </c>
    </row>
    <row r="166" spans="1:13" ht="12.75" customHeight="1" x14ac:dyDescent="0.15">
      <c r="A166" s="13"/>
      <c r="B166" s="1"/>
      <c r="C166" s="1"/>
      <c r="D166" s="84"/>
      <c r="E166" s="84"/>
      <c r="F166" s="84"/>
      <c r="G166" s="85"/>
      <c r="H166" s="71"/>
      <c r="I166" s="72"/>
      <c r="J166" s="76"/>
      <c r="K166" s="79"/>
      <c r="L166" s="82"/>
      <c r="M166" s="50" t="s">
        <v>156</v>
      </c>
    </row>
    <row r="167" spans="1:13" ht="12.75" customHeight="1" x14ac:dyDescent="0.15">
      <c r="A167" s="14"/>
      <c r="B167" s="16"/>
      <c r="C167" s="16"/>
      <c r="D167" s="86"/>
      <c r="E167" s="86"/>
      <c r="F167" s="86"/>
      <c r="G167" s="87"/>
      <c r="H167" s="73"/>
      <c r="I167" s="74"/>
      <c r="J167" s="77"/>
      <c r="K167" s="80"/>
      <c r="L167" s="83"/>
      <c r="M167" s="11"/>
    </row>
    <row r="168" spans="1:13" ht="12.75" customHeight="1" x14ac:dyDescent="0.15">
      <c r="A168" s="13"/>
      <c r="B168" s="1"/>
      <c r="C168" s="1"/>
      <c r="D168" s="1" t="s">
        <v>158</v>
      </c>
      <c r="E168" s="1"/>
      <c r="F168" s="1"/>
      <c r="G168" s="12"/>
      <c r="H168" s="69">
        <v>100</v>
      </c>
      <c r="I168" s="70"/>
      <c r="J168" s="75" t="s">
        <v>78</v>
      </c>
      <c r="K168" s="78"/>
      <c r="L168" s="81"/>
      <c r="M168" s="9" t="s">
        <v>161</v>
      </c>
    </row>
    <row r="169" spans="1:13" ht="12.75" customHeight="1" x14ac:dyDescent="0.15">
      <c r="A169" s="13"/>
      <c r="B169" s="1"/>
      <c r="C169" s="1"/>
      <c r="D169" s="84" t="s">
        <v>159</v>
      </c>
      <c r="E169" s="84"/>
      <c r="F169" s="84"/>
      <c r="G169" s="85"/>
      <c r="H169" s="71"/>
      <c r="I169" s="72"/>
      <c r="J169" s="76"/>
      <c r="K169" s="79"/>
      <c r="L169" s="82"/>
      <c r="M169" s="10" t="s">
        <v>160</v>
      </c>
    </row>
    <row r="170" spans="1:13" ht="12.75" customHeight="1" x14ac:dyDescent="0.15">
      <c r="A170" s="13"/>
      <c r="B170" s="1"/>
      <c r="C170" s="1"/>
      <c r="D170" s="84"/>
      <c r="E170" s="84"/>
      <c r="F170" s="84"/>
      <c r="G170" s="85"/>
      <c r="H170" s="71"/>
      <c r="I170" s="72"/>
      <c r="J170" s="76"/>
      <c r="K170" s="79"/>
      <c r="L170" s="82"/>
      <c r="M170" s="50" t="s">
        <v>156</v>
      </c>
    </row>
    <row r="171" spans="1:13" ht="12.75" customHeight="1" x14ac:dyDescent="0.15">
      <c r="A171" s="13"/>
      <c r="B171" s="1"/>
      <c r="C171" s="1"/>
      <c r="D171" s="86"/>
      <c r="E171" s="86"/>
      <c r="F171" s="86"/>
      <c r="G171" s="87"/>
      <c r="H171" s="73"/>
      <c r="I171" s="74"/>
      <c r="J171" s="77"/>
      <c r="K171" s="80"/>
      <c r="L171" s="83"/>
      <c r="M171" s="11"/>
    </row>
    <row r="172" spans="1:13" ht="12.75" customHeight="1" x14ac:dyDescent="0.15">
      <c r="A172" s="15" t="s">
        <v>162</v>
      </c>
      <c r="B172" s="12"/>
      <c r="C172" s="12"/>
      <c r="D172" s="12"/>
      <c r="E172" s="12"/>
      <c r="F172" s="12"/>
      <c r="G172" s="12"/>
      <c r="H172" s="69">
        <v>1</v>
      </c>
      <c r="I172" s="70"/>
      <c r="J172" s="75" t="s">
        <v>24</v>
      </c>
      <c r="K172" s="78"/>
      <c r="L172" s="81"/>
      <c r="M172" s="9"/>
    </row>
    <row r="173" spans="1:13" ht="12.75" customHeight="1" x14ac:dyDescent="0.15">
      <c r="A173" s="13"/>
      <c r="B173" s="1"/>
      <c r="C173" s="1"/>
      <c r="D173" s="84"/>
      <c r="E173" s="84"/>
      <c r="F173" s="84"/>
      <c r="G173" s="85"/>
      <c r="H173" s="71"/>
      <c r="I173" s="72"/>
      <c r="J173" s="76"/>
      <c r="K173" s="79"/>
      <c r="L173" s="82"/>
      <c r="M173" s="10"/>
    </row>
    <row r="174" spans="1:13" ht="12.75" customHeight="1" x14ac:dyDescent="0.15">
      <c r="A174" s="13"/>
      <c r="B174" s="1"/>
      <c r="C174" s="1"/>
      <c r="D174" s="84"/>
      <c r="E174" s="84"/>
      <c r="F174" s="84"/>
      <c r="G174" s="85"/>
      <c r="H174" s="71"/>
      <c r="I174" s="72"/>
      <c r="J174" s="76"/>
      <c r="K174" s="79"/>
      <c r="L174" s="82"/>
      <c r="M174" s="50"/>
    </row>
    <row r="175" spans="1:13" ht="12.75" customHeight="1" x14ac:dyDescent="0.15">
      <c r="A175" s="14"/>
      <c r="B175" s="16"/>
      <c r="C175" s="16"/>
      <c r="D175" s="86"/>
      <c r="E175" s="86"/>
      <c r="F175" s="86"/>
      <c r="G175" s="87"/>
      <c r="H175" s="73"/>
      <c r="I175" s="74"/>
      <c r="J175" s="77"/>
      <c r="K175" s="80"/>
      <c r="L175" s="83"/>
      <c r="M175" s="11"/>
    </row>
    <row r="176" spans="1:13" ht="12.75" customHeight="1" x14ac:dyDescent="0.15">
      <c r="A176" s="13" t="s">
        <v>163</v>
      </c>
      <c r="B176" s="1"/>
      <c r="C176" s="1"/>
      <c r="D176" s="1"/>
      <c r="E176" s="1"/>
      <c r="F176" s="1"/>
      <c r="G176" s="12"/>
      <c r="H176" s="69">
        <v>1</v>
      </c>
      <c r="I176" s="70"/>
      <c r="J176" s="75" t="s">
        <v>24</v>
      </c>
      <c r="K176" s="78"/>
      <c r="L176" s="81"/>
      <c r="M176" s="9"/>
    </row>
    <row r="177" spans="1:13" ht="12.75" customHeight="1" x14ac:dyDescent="0.15">
      <c r="A177" s="13"/>
      <c r="B177" s="1"/>
      <c r="C177" s="1"/>
      <c r="D177" s="84"/>
      <c r="E177" s="84"/>
      <c r="F177" s="84"/>
      <c r="G177" s="85"/>
      <c r="H177" s="71"/>
      <c r="I177" s="72"/>
      <c r="J177" s="76"/>
      <c r="K177" s="79"/>
      <c r="L177" s="82"/>
      <c r="M177" s="10"/>
    </row>
    <row r="178" spans="1:13" ht="12.75" customHeight="1" x14ac:dyDescent="0.15">
      <c r="A178" s="13"/>
      <c r="B178" s="1"/>
      <c r="C178" s="1"/>
      <c r="D178" s="84"/>
      <c r="E178" s="84"/>
      <c r="F178" s="84"/>
      <c r="G178" s="85"/>
      <c r="H178" s="71"/>
      <c r="I178" s="72"/>
      <c r="J178" s="76"/>
      <c r="K178" s="79"/>
      <c r="L178" s="82"/>
      <c r="M178" s="50"/>
    </row>
    <row r="179" spans="1:13" ht="12.75" customHeight="1" x14ac:dyDescent="0.15">
      <c r="A179" s="13"/>
      <c r="B179" s="1"/>
      <c r="C179" s="1"/>
      <c r="D179" s="86"/>
      <c r="E179" s="86"/>
      <c r="F179" s="86"/>
      <c r="G179" s="87"/>
      <c r="H179" s="73"/>
      <c r="I179" s="74"/>
      <c r="J179" s="77"/>
      <c r="K179" s="80"/>
      <c r="L179" s="83"/>
      <c r="M179" s="11"/>
    </row>
    <row r="180" spans="1:13" ht="12.75" customHeight="1" x14ac:dyDescent="0.15">
      <c r="A180" s="15"/>
      <c r="B180" s="12" t="s">
        <v>164</v>
      </c>
      <c r="C180" s="12"/>
      <c r="D180" s="12"/>
      <c r="E180" s="12"/>
      <c r="F180" s="12"/>
      <c r="G180" s="12"/>
      <c r="H180" s="69">
        <v>1</v>
      </c>
      <c r="I180" s="70"/>
      <c r="J180" s="75" t="s">
        <v>24</v>
      </c>
      <c r="K180" s="78"/>
      <c r="L180" s="81"/>
      <c r="M180" s="9"/>
    </row>
    <row r="181" spans="1:13" ht="12.75" customHeight="1" x14ac:dyDescent="0.15">
      <c r="A181" s="13"/>
      <c r="B181" s="1"/>
      <c r="C181" s="1"/>
      <c r="D181" s="84"/>
      <c r="E181" s="84"/>
      <c r="F181" s="84"/>
      <c r="G181" s="85"/>
      <c r="H181" s="71"/>
      <c r="I181" s="72"/>
      <c r="J181" s="76"/>
      <c r="K181" s="79"/>
      <c r="L181" s="82"/>
      <c r="M181" s="10"/>
    </row>
    <row r="182" spans="1:13" ht="12.75" customHeight="1" x14ac:dyDescent="0.15">
      <c r="A182" s="13"/>
      <c r="B182" s="1"/>
      <c r="C182" s="1"/>
      <c r="D182" s="84"/>
      <c r="E182" s="84"/>
      <c r="F182" s="84"/>
      <c r="G182" s="85"/>
      <c r="H182" s="71"/>
      <c r="I182" s="72"/>
      <c r="J182" s="76"/>
      <c r="K182" s="79"/>
      <c r="L182" s="82"/>
      <c r="M182" s="50"/>
    </row>
    <row r="183" spans="1:13" ht="12.75" customHeight="1" x14ac:dyDescent="0.15">
      <c r="A183" s="14"/>
      <c r="B183" s="16"/>
      <c r="C183" s="16"/>
      <c r="D183" s="86"/>
      <c r="E183" s="86"/>
      <c r="F183" s="86"/>
      <c r="G183" s="87"/>
      <c r="H183" s="73"/>
      <c r="I183" s="74"/>
      <c r="J183" s="77"/>
      <c r="K183" s="80"/>
      <c r="L183" s="83"/>
      <c r="M183" s="11"/>
    </row>
    <row r="184" spans="1:13" ht="12.75" customHeight="1" x14ac:dyDescent="0.15">
      <c r="A184" s="13"/>
      <c r="B184" s="1"/>
      <c r="C184" s="1" t="s">
        <v>165</v>
      </c>
      <c r="D184" s="1"/>
      <c r="E184" s="1"/>
      <c r="F184" s="1"/>
      <c r="G184" s="12"/>
      <c r="H184" s="69">
        <v>1</v>
      </c>
      <c r="I184" s="70"/>
      <c r="J184" s="75" t="s">
        <v>24</v>
      </c>
      <c r="K184" s="78"/>
      <c r="L184" s="81"/>
      <c r="M184" s="9"/>
    </row>
    <row r="185" spans="1:13" ht="12.75" customHeight="1" x14ac:dyDescent="0.15">
      <c r="A185" s="13"/>
      <c r="B185" s="1"/>
      <c r="C185" s="1"/>
      <c r="D185" s="84"/>
      <c r="E185" s="84"/>
      <c r="F185" s="84"/>
      <c r="G185" s="85"/>
      <c r="H185" s="71"/>
      <c r="I185" s="72"/>
      <c r="J185" s="76"/>
      <c r="K185" s="79"/>
      <c r="L185" s="82"/>
      <c r="M185" s="10" t="s">
        <v>166</v>
      </c>
    </row>
    <row r="186" spans="1:13" ht="12.75" customHeight="1" x14ac:dyDescent="0.15">
      <c r="A186" s="13"/>
      <c r="B186" s="1"/>
      <c r="C186" s="1"/>
      <c r="D186" s="84"/>
      <c r="E186" s="84"/>
      <c r="F186" s="84"/>
      <c r="G186" s="85"/>
      <c r="H186" s="71"/>
      <c r="I186" s="72"/>
      <c r="J186" s="76"/>
      <c r="K186" s="79"/>
      <c r="L186" s="82"/>
      <c r="M186" s="50"/>
    </row>
    <row r="187" spans="1:13" ht="12.75" customHeight="1" x14ac:dyDescent="0.15">
      <c r="A187" s="13"/>
      <c r="B187" s="1"/>
      <c r="C187" s="1"/>
      <c r="D187" s="86"/>
      <c r="E187" s="86"/>
      <c r="F187" s="86"/>
      <c r="G187" s="87"/>
      <c r="H187" s="73"/>
      <c r="I187" s="74"/>
      <c r="J187" s="77"/>
      <c r="K187" s="80"/>
      <c r="L187" s="83"/>
      <c r="M187" s="11"/>
    </row>
    <row r="188" spans="1:13" ht="12.75" customHeight="1" x14ac:dyDescent="0.15">
      <c r="A188" s="15"/>
      <c r="B188" s="12"/>
      <c r="C188" s="12"/>
      <c r="D188" s="12" t="s">
        <v>167</v>
      </c>
      <c r="E188" s="12"/>
      <c r="F188" s="12"/>
      <c r="G188" s="12"/>
      <c r="H188" s="69">
        <v>45</v>
      </c>
      <c r="I188" s="70"/>
      <c r="J188" s="75" t="s">
        <v>95</v>
      </c>
      <c r="K188" s="78"/>
      <c r="L188" s="81"/>
      <c r="M188" s="9" t="s">
        <v>171</v>
      </c>
    </row>
    <row r="189" spans="1:13" ht="12.75" customHeight="1" x14ac:dyDescent="0.15">
      <c r="A189" s="13"/>
      <c r="B189" s="1"/>
      <c r="C189" s="1"/>
      <c r="D189" s="84" t="s">
        <v>168</v>
      </c>
      <c r="E189" s="84"/>
      <c r="F189" s="84"/>
      <c r="G189" s="85"/>
      <c r="H189" s="71"/>
      <c r="I189" s="72"/>
      <c r="J189" s="76"/>
      <c r="K189" s="79"/>
      <c r="L189" s="82"/>
      <c r="M189" s="10" t="s">
        <v>169</v>
      </c>
    </row>
    <row r="190" spans="1:13" ht="12.75" customHeight="1" x14ac:dyDescent="0.15">
      <c r="A190" s="13"/>
      <c r="B190" s="1"/>
      <c r="C190" s="1"/>
      <c r="D190" s="84"/>
      <c r="E190" s="84"/>
      <c r="F190" s="84"/>
      <c r="G190" s="85"/>
      <c r="H190" s="71"/>
      <c r="I190" s="72"/>
      <c r="J190" s="76"/>
      <c r="K190" s="79"/>
      <c r="L190" s="82"/>
      <c r="M190" s="50" t="s">
        <v>170</v>
      </c>
    </row>
    <row r="191" spans="1:13" ht="12.75" customHeight="1" x14ac:dyDescent="0.15">
      <c r="A191" s="14"/>
      <c r="B191" s="16"/>
      <c r="C191" s="16"/>
      <c r="D191" s="86"/>
      <c r="E191" s="86"/>
      <c r="F191" s="86"/>
      <c r="G191" s="87"/>
      <c r="H191" s="73"/>
      <c r="I191" s="74"/>
      <c r="J191" s="77"/>
      <c r="K191" s="80"/>
      <c r="L191" s="83"/>
      <c r="M191" s="11"/>
    </row>
    <row r="192" spans="1:13" ht="12.75" customHeight="1" x14ac:dyDescent="0.15">
      <c r="A192" s="13"/>
      <c r="B192" s="1"/>
      <c r="C192" s="1"/>
      <c r="D192" s="1" t="s">
        <v>172</v>
      </c>
      <c r="E192" s="1"/>
      <c r="F192" s="1"/>
      <c r="G192" s="12"/>
      <c r="H192" s="69">
        <v>45</v>
      </c>
      <c r="I192" s="70"/>
      <c r="J192" s="75" t="s">
        <v>95</v>
      </c>
      <c r="K192" s="78"/>
      <c r="L192" s="81"/>
      <c r="M192" s="9" t="s">
        <v>176</v>
      </c>
    </row>
    <row r="193" spans="1:13" ht="12.75" customHeight="1" x14ac:dyDescent="0.15">
      <c r="A193" s="13"/>
      <c r="B193" s="1"/>
      <c r="C193" s="1"/>
      <c r="D193" s="84" t="s">
        <v>173</v>
      </c>
      <c r="E193" s="84"/>
      <c r="F193" s="84"/>
      <c r="G193" s="85"/>
      <c r="H193" s="71"/>
      <c r="I193" s="72"/>
      <c r="J193" s="76"/>
      <c r="K193" s="79"/>
      <c r="L193" s="82"/>
      <c r="M193" s="10" t="s">
        <v>174</v>
      </c>
    </row>
    <row r="194" spans="1:13" ht="12.75" customHeight="1" x14ac:dyDescent="0.15">
      <c r="A194" s="13"/>
      <c r="B194" s="1"/>
      <c r="C194" s="1"/>
      <c r="D194" s="84"/>
      <c r="E194" s="84"/>
      <c r="F194" s="84"/>
      <c r="G194" s="85"/>
      <c r="H194" s="71"/>
      <c r="I194" s="72"/>
      <c r="J194" s="76"/>
      <c r="K194" s="79"/>
      <c r="L194" s="82"/>
      <c r="M194" s="50" t="s">
        <v>175</v>
      </c>
    </row>
    <row r="195" spans="1:13" ht="12.75" customHeight="1" x14ac:dyDescent="0.15">
      <c r="A195" s="13"/>
      <c r="B195" s="1"/>
      <c r="C195" s="1"/>
      <c r="D195" s="86"/>
      <c r="E195" s="86"/>
      <c r="F195" s="86"/>
      <c r="G195" s="87"/>
      <c r="H195" s="73"/>
      <c r="I195" s="74"/>
      <c r="J195" s="77"/>
      <c r="K195" s="80"/>
      <c r="L195" s="83"/>
      <c r="M195" s="11"/>
    </row>
    <row r="196" spans="1:13" ht="12.75" customHeight="1" x14ac:dyDescent="0.15">
      <c r="A196" s="15"/>
      <c r="B196" s="12"/>
      <c r="C196" s="12"/>
      <c r="D196" s="12" t="s">
        <v>177</v>
      </c>
      <c r="E196" s="12"/>
      <c r="F196" s="12"/>
      <c r="G196" s="12"/>
      <c r="H196" s="69">
        <v>1</v>
      </c>
      <c r="I196" s="70"/>
      <c r="J196" s="75" t="s">
        <v>179</v>
      </c>
      <c r="K196" s="78"/>
      <c r="L196" s="81"/>
      <c r="M196" s="9" t="s">
        <v>182</v>
      </c>
    </row>
    <row r="197" spans="1:13" ht="12.75" customHeight="1" x14ac:dyDescent="0.15">
      <c r="A197" s="13"/>
      <c r="B197" s="1"/>
      <c r="C197" s="1"/>
      <c r="D197" s="84" t="s">
        <v>178</v>
      </c>
      <c r="E197" s="84"/>
      <c r="F197" s="84"/>
      <c r="G197" s="85"/>
      <c r="H197" s="71"/>
      <c r="I197" s="72"/>
      <c r="J197" s="76"/>
      <c r="K197" s="79"/>
      <c r="L197" s="82"/>
      <c r="M197" s="10" t="s">
        <v>180</v>
      </c>
    </row>
    <row r="198" spans="1:13" ht="12.75" customHeight="1" x14ac:dyDescent="0.15">
      <c r="A198" s="13"/>
      <c r="B198" s="1"/>
      <c r="C198" s="1"/>
      <c r="D198" s="84"/>
      <c r="E198" s="84"/>
      <c r="F198" s="84"/>
      <c r="G198" s="85"/>
      <c r="H198" s="71"/>
      <c r="I198" s="72"/>
      <c r="J198" s="76"/>
      <c r="K198" s="79"/>
      <c r="L198" s="82"/>
      <c r="M198" s="50" t="s">
        <v>181</v>
      </c>
    </row>
    <row r="199" spans="1:13" ht="12.75" customHeight="1" x14ac:dyDescent="0.15">
      <c r="A199" s="14"/>
      <c r="B199" s="16"/>
      <c r="C199" s="16"/>
      <c r="D199" s="86"/>
      <c r="E199" s="86"/>
      <c r="F199" s="86"/>
      <c r="G199" s="87"/>
      <c r="H199" s="73"/>
      <c r="I199" s="74"/>
      <c r="J199" s="77"/>
      <c r="K199" s="80"/>
      <c r="L199" s="83"/>
      <c r="M199" s="11"/>
    </row>
    <row r="200" spans="1:13" ht="31.5" customHeight="1" x14ac:dyDescent="0.15"/>
    <row r="201" spans="1:13" ht="24.75" customHeight="1" x14ac:dyDescent="0.15">
      <c r="A201" s="88" t="s">
        <v>11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</row>
    <row r="202" spans="1:13" ht="15.75" customHeight="1" x14ac:dyDescent="0.15">
      <c r="A202" s="89"/>
      <c r="B202" s="89"/>
      <c r="C202" s="89"/>
      <c r="D202" s="89"/>
      <c r="E202" s="89"/>
      <c r="F202" s="89"/>
      <c r="G202" s="89"/>
      <c r="H202" s="89"/>
      <c r="I202" s="5"/>
      <c r="J202" s="1"/>
      <c r="K202" s="2"/>
      <c r="L202" s="3"/>
      <c r="M202" s="26" t="s">
        <v>183</v>
      </c>
    </row>
    <row r="203" spans="1:13" ht="24.75" customHeight="1" x14ac:dyDescent="0.15">
      <c r="A203" s="90" t="s">
        <v>0</v>
      </c>
      <c r="B203" s="91"/>
      <c r="C203" s="91"/>
      <c r="D203" s="91"/>
      <c r="E203" s="91"/>
      <c r="F203" s="91"/>
      <c r="G203" s="92"/>
      <c r="H203" s="93" t="s">
        <v>1</v>
      </c>
      <c r="I203" s="92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 t="s">
        <v>184</v>
      </c>
      <c r="C204" s="12"/>
      <c r="D204" s="12"/>
      <c r="E204" s="12"/>
      <c r="F204" s="12"/>
      <c r="G204" s="12"/>
      <c r="H204" s="69">
        <v>1</v>
      </c>
      <c r="I204" s="70"/>
      <c r="J204" s="75" t="s">
        <v>24</v>
      </c>
      <c r="K204" s="78"/>
      <c r="L204" s="81"/>
      <c r="M204" s="9"/>
    </row>
    <row r="205" spans="1:13" ht="12.75" customHeight="1" x14ac:dyDescent="0.15">
      <c r="A205" s="13"/>
      <c r="B205" s="1"/>
      <c r="C205" s="1"/>
      <c r="D205" s="84"/>
      <c r="E205" s="84"/>
      <c r="F205" s="84"/>
      <c r="G205" s="85"/>
      <c r="H205" s="71"/>
      <c r="I205" s="72"/>
      <c r="J205" s="76"/>
      <c r="K205" s="79"/>
      <c r="L205" s="82"/>
      <c r="M205" s="10"/>
    </row>
    <row r="206" spans="1:13" ht="12.75" customHeight="1" x14ac:dyDescent="0.15">
      <c r="A206" s="13"/>
      <c r="B206" s="1"/>
      <c r="C206" s="1"/>
      <c r="D206" s="84"/>
      <c r="E206" s="84"/>
      <c r="F206" s="84"/>
      <c r="G206" s="85"/>
      <c r="H206" s="71"/>
      <c r="I206" s="72"/>
      <c r="J206" s="76"/>
      <c r="K206" s="79"/>
      <c r="L206" s="82"/>
      <c r="M206" s="50"/>
    </row>
    <row r="207" spans="1:13" ht="12.75" customHeight="1" x14ac:dyDescent="0.15">
      <c r="A207" s="14"/>
      <c r="B207" s="16"/>
      <c r="C207" s="16"/>
      <c r="D207" s="86"/>
      <c r="E207" s="86"/>
      <c r="F207" s="86"/>
      <c r="G207" s="87"/>
      <c r="H207" s="73"/>
      <c r="I207" s="74"/>
      <c r="J207" s="77"/>
      <c r="K207" s="80"/>
      <c r="L207" s="83"/>
      <c r="M207" s="11"/>
    </row>
    <row r="208" spans="1:13" ht="12.75" customHeight="1" x14ac:dyDescent="0.15">
      <c r="A208" s="13" t="s">
        <v>185</v>
      </c>
      <c r="B208" s="1"/>
      <c r="C208" s="1"/>
      <c r="D208" s="1"/>
      <c r="E208" s="1"/>
      <c r="F208" s="1"/>
      <c r="G208" s="12"/>
      <c r="H208" s="69">
        <v>1</v>
      </c>
      <c r="I208" s="70"/>
      <c r="J208" s="75" t="s">
        <v>24</v>
      </c>
      <c r="K208" s="78"/>
      <c r="L208" s="81"/>
      <c r="M208" s="9"/>
    </row>
    <row r="209" spans="1:13" ht="12.75" customHeight="1" x14ac:dyDescent="0.15">
      <c r="A209" s="13"/>
      <c r="B209" s="1"/>
      <c r="C209" s="1"/>
      <c r="D209" s="84"/>
      <c r="E209" s="84"/>
      <c r="F209" s="84"/>
      <c r="G209" s="85"/>
      <c r="H209" s="71"/>
      <c r="I209" s="72"/>
      <c r="J209" s="76"/>
      <c r="K209" s="79"/>
      <c r="L209" s="82"/>
      <c r="M209" s="10"/>
    </row>
    <row r="210" spans="1:13" ht="12.75" customHeight="1" x14ac:dyDescent="0.15">
      <c r="A210" s="13"/>
      <c r="B210" s="1"/>
      <c r="C210" s="1"/>
      <c r="D210" s="84"/>
      <c r="E210" s="84"/>
      <c r="F210" s="84"/>
      <c r="G210" s="85"/>
      <c r="H210" s="71"/>
      <c r="I210" s="72"/>
      <c r="J210" s="76"/>
      <c r="K210" s="79"/>
      <c r="L210" s="82"/>
      <c r="M210" s="50"/>
    </row>
    <row r="211" spans="1:13" ht="12.75" customHeight="1" x14ac:dyDescent="0.15">
      <c r="A211" s="13"/>
      <c r="B211" s="1"/>
      <c r="C211" s="1"/>
      <c r="D211" s="86"/>
      <c r="E211" s="86"/>
      <c r="F211" s="86"/>
      <c r="G211" s="87"/>
      <c r="H211" s="73"/>
      <c r="I211" s="74"/>
      <c r="J211" s="77"/>
      <c r="K211" s="80"/>
      <c r="L211" s="83"/>
      <c r="M211" s="11"/>
    </row>
    <row r="212" spans="1:13" ht="12.75" customHeight="1" x14ac:dyDescent="0.15">
      <c r="A212" s="15"/>
      <c r="B212" s="12" t="s">
        <v>186</v>
      </c>
      <c r="C212" s="12"/>
      <c r="D212" s="12"/>
      <c r="E212" s="12"/>
      <c r="F212" s="12"/>
      <c r="G212" s="12"/>
      <c r="H212" s="69">
        <v>1</v>
      </c>
      <c r="I212" s="70"/>
      <c r="J212" s="75" t="s">
        <v>24</v>
      </c>
      <c r="K212" s="78"/>
      <c r="L212" s="81"/>
      <c r="M212" s="9"/>
    </row>
    <row r="213" spans="1:13" ht="12.75" customHeight="1" x14ac:dyDescent="0.15">
      <c r="A213" s="13"/>
      <c r="B213" s="1"/>
      <c r="C213" s="1"/>
      <c r="D213" s="84"/>
      <c r="E213" s="84"/>
      <c r="F213" s="84"/>
      <c r="G213" s="85"/>
      <c r="H213" s="71"/>
      <c r="I213" s="72"/>
      <c r="J213" s="76"/>
      <c r="K213" s="79"/>
      <c r="L213" s="82"/>
      <c r="M213" s="10"/>
    </row>
    <row r="214" spans="1:13" ht="12.75" customHeight="1" x14ac:dyDescent="0.15">
      <c r="A214" s="13"/>
      <c r="B214" s="1"/>
      <c r="C214" s="1"/>
      <c r="D214" s="84"/>
      <c r="E214" s="84"/>
      <c r="F214" s="84"/>
      <c r="G214" s="85"/>
      <c r="H214" s="71"/>
      <c r="I214" s="72"/>
      <c r="J214" s="76"/>
      <c r="K214" s="79"/>
      <c r="L214" s="82"/>
      <c r="M214" s="50"/>
    </row>
    <row r="215" spans="1:13" ht="12.75" customHeight="1" x14ac:dyDescent="0.15">
      <c r="A215" s="14"/>
      <c r="B215" s="16"/>
      <c r="C215" s="16"/>
      <c r="D215" s="86"/>
      <c r="E215" s="86"/>
      <c r="F215" s="86"/>
      <c r="G215" s="87"/>
      <c r="H215" s="73"/>
      <c r="I215" s="74"/>
      <c r="J215" s="77"/>
      <c r="K215" s="80"/>
      <c r="L215" s="83"/>
      <c r="M215" s="11"/>
    </row>
    <row r="216" spans="1:13" ht="12.75" customHeight="1" x14ac:dyDescent="0.15">
      <c r="A216" s="13"/>
      <c r="B216" s="1"/>
      <c r="C216" s="1" t="s">
        <v>187</v>
      </c>
      <c r="D216" s="1"/>
      <c r="E216" s="1"/>
      <c r="F216" s="1"/>
      <c r="G216" s="12"/>
      <c r="H216" s="69">
        <v>1</v>
      </c>
      <c r="I216" s="70"/>
      <c r="J216" s="75" t="s">
        <v>24</v>
      </c>
      <c r="K216" s="78"/>
      <c r="L216" s="81"/>
      <c r="M216" s="9"/>
    </row>
    <row r="217" spans="1:13" ht="12.75" customHeight="1" x14ac:dyDescent="0.15">
      <c r="A217" s="13"/>
      <c r="B217" s="1"/>
      <c r="C217" s="1"/>
      <c r="D217" s="84"/>
      <c r="E217" s="84"/>
      <c r="F217" s="84"/>
      <c r="G217" s="85"/>
      <c r="H217" s="71"/>
      <c r="I217" s="72"/>
      <c r="J217" s="76"/>
      <c r="K217" s="79"/>
      <c r="L217" s="82"/>
      <c r="M217" s="10"/>
    </row>
    <row r="218" spans="1:13" ht="12.75" customHeight="1" x14ac:dyDescent="0.15">
      <c r="A218" s="13"/>
      <c r="B218" s="1"/>
      <c r="C218" s="1"/>
      <c r="D218" s="84"/>
      <c r="E218" s="84"/>
      <c r="F218" s="84"/>
      <c r="G218" s="85"/>
      <c r="H218" s="71"/>
      <c r="I218" s="72"/>
      <c r="J218" s="76"/>
      <c r="K218" s="79"/>
      <c r="L218" s="82"/>
      <c r="M218" s="50"/>
    </row>
    <row r="219" spans="1:13" ht="12.75" customHeight="1" x14ac:dyDescent="0.15">
      <c r="A219" s="13"/>
      <c r="B219" s="1"/>
      <c r="C219" s="1"/>
      <c r="D219" s="86"/>
      <c r="E219" s="86"/>
      <c r="F219" s="86"/>
      <c r="G219" s="87"/>
      <c r="H219" s="73"/>
      <c r="I219" s="74"/>
      <c r="J219" s="77"/>
      <c r="K219" s="80"/>
      <c r="L219" s="83"/>
      <c r="M219" s="11"/>
    </row>
    <row r="220" spans="1:13" ht="12.75" customHeight="1" x14ac:dyDescent="0.15">
      <c r="A220" s="15" t="s">
        <v>188</v>
      </c>
      <c r="B220" s="12"/>
      <c r="C220" s="12"/>
      <c r="D220" s="12"/>
      <c r="E220" s="12"/>
      <c r="F220" s="12"/>
      <c r="G220" s="12"/>
      <c r="H220" s="69">
        <v>1</v>
      </c>
      <c r="I220" s="70"/>
      <c r="J220" s="75" t="s">
        <v>24</v>
      </c>
      <c r="K220" s="78"/>
      <c r="L220" s="81"/>
      <c r="M220" s="9"/>
    </row>
    <row r="221" spans="1:13" ht="12.75" customHeight="1" x14ac:dyDescent="0.15">
      <c r="A221" s="13"/>
      <c r="B221" s="1"/>
      <c r="C221" s="1"/>
      <c r="D221" s="84"/>
      <c r="E221" s="84"/>
      <c r="F221" s="84"/>
      <c r="G221" s="85"/>
      <c r="H221" s="71"/>
      <c r="I221" s="72"/>
      <c r="J221" s="76"/>
      <c r="K221" s="79"/>
      <c r="L221" s="82"/>
      <c r="M221" s="10"/>
    </row>
    <row r="222" spans="1:13" ht="12.75" customHeight="1" x14ac:dyDescent="0.15">
      <c r="A222" s="13"/>
      <c r="B222" s="1"/>
      <c r="C222" s="1"/>
      <c r="D222" s="84"/>
      <c r="E222" s="84"/>
      <c r="F222" s="84"/>
      <c r="G222" s="85"/>
      <c r="H222" s="71"/>
      <c r="I222" s="72"/>
      <c r="J222" s="76"/>
      <c r="K222" s="79"/>
      <c r="L222" s="82"/>
      <c r="M222" s="50"/>
    </row>
    <row r="223" spans="1:13" ht="12.75" customHeight="1" x14ac:dyDescent="0.15">
      <c r="A223" s="14"/>
      <c r="B223" s="16"/>
      <c r="C223" s="16"/>
      <c r="D223" s="86"/>
      <c r="E223" s="86"/>
      <c r="F223" s="86"/>
      <c r="G223" s="87"/>
      <c r="H223" s="73"/>
      <c r="I223" s="74"/>
      <c r="J223" s="77"/>
      <c r="K223" s="80"/>
      <c r="L223" s="83"/>
      <c r="M223" s="11"/>
    </row>
    <row r="224" spans="1:13" ht="12.75" customHeight="1" x14ac:dyDescent="0.15">
      <c r="A224" s="13"/>
      <c r="B224" s="1"/>
      <c r="C224" s="1" t="s">
        <v>189</v>
      </c>
      <c r="D224" s="1"/>
      <c r="E224" s="1"/>
      <c r="F224" s="1"/>
      <c r="G224" s="12"/>
      <c r="H224" s="69">
        <v>1</v>
      </c>
      <c r="I224" s="70"/>
      <c r="J224" s="75" t="s">
        <v>24</v>
      </c>
      <c r="K224" s="78"/>
      <c r="L224" s="81"/>
      <c r="M224" s="9"/>
    </row>
    <row r="225" spans="1:13" ht="12.75" customHeight="1" x14ac:dyDescent="0.15">
      <c r="A225" s="13"/>
      <c r="B225" s="1"/>
      <c r="C225" s="1"/>
      <c r="D225" s="84"/>
      <c r="E225" s="84"/>
      <c r="F225" s="84"/>
      <c r="G225" s="85"/>
      <c r="H225" s="71"/>
      <c r="I225" s="72"/>
      <c r="J225" s="76"/>
      <c r="K225" s="79"/>
      <c r="L225" s="82"/>
      <c r="M225" s="10"/>
    </row>
    <row r="226" spans="1:13" ht="12.75" customHeight="1" x14ac:dyDescent="0.15">
      <c r="A226" s="13"/>
      <c r="B226" s="1"/>
      <c r="C226" s="1"/>
      <c r="D226" s="84"/>
      <c r="E226" s="84"/>
      <c r="F226" s="84"/>
      <c r="G226" s="85"/>
      <c r="H226" s="71"/>
      <c r="I226" s="72"/>
      <c r="J226" s="76"/>
      <c r="K226" s="79"/>
      <c r="L226" s="82"/>
      <c r="M226" s="50"/>
    </row>
    <row r="227" spans="1:13" ht="12.75" customHeight="1" x14ac:dyDescent="0.15">
      <c r="A227" s="13"/>
      <c r="B227" s="1"/>
      <c r="C227" s="1"/>
      <c r="D227" s="86"/>
      <c r="E227" s="86"/>
      <c r="F227" s="86"/>
      <c r="G227" s="87"/>
      <c r="H227" s="73"/>
      <c r="I227" s="74"/>
      <c r="J227" s="77"/>
      <c r="K227" s="80"/>
      <c r="L227" s="83"/>
      <c r="M227" s="11"/>
    </row>
    <row r="228" spans="1:13" ht="12.75" customHeight="1" x14ac:dyDescent="0.15">
      <c r="A228" s="15"/>
      <c r="B228" s="12" t="s">
        <v>190</v>
      </c>
      <c r="C228" s="12"/>
      <c r="D228" s="12"/>
      <c r="E228" s="12"/>
      <c r="F228" s="12"/>
      <c r="G228" s="12"/>
      <c r="H228" s="69">
        <v>1</v>
      </c>
      <c r="I228" s="70"/>
      <c r="J228" s="75" t="s">
        <v>24</v>
      </c>
      <c r="K228" s="78"/>
      <c r="L228" s="81"/>
      <c r="M228" s="9"/>
    </row>
    <row r="229" spans="1:13" ht="12.75" customHeight="1" x14ac:dyDescent="0.15">
      <c r="A229" s="13"/>
      <c r="B229" s="1"/>
      <c r="C229" s="1"/>
      <c r="D229" s="84"/>
      <c r="E229" s="84"/>
      <c r="F229" s="84"/>
      <c r="G229" s="85"/>
      <c r="H229" s="71"/>
      <c r="I229" s="72"/>
      <c r="J229" s="76"/>
      <c r="K229" s="79"/>
      <c r="L229" s="82"/>
      <c r="M229" s="10"/>
    </row>
    <row r="230" spans="1:13" ht="12.75" customHeight="1" x14ac:dyDescent="0.15">
      <c r="A230" s="13"/>
      <c r="B230" s="1"/>
      <c r="C230" s="1"/>
      <c r="D230" s="84"/>
      <c r="E230" s="84"/>
      <c r="F230" s="84"/>
      <c r="G230" s="85"/>
      <c r="H230" s="71"/>
      <c r="I230" s="72"/>
      <c r="J230" s="76"/>
      <c r="K230" s="79"/>
      <c r="L230" s="82"/>
      <c r="M230" s="50"/>
    </row>
    <row r="231" spans="1:13" ht="12.75" customHeight="1" x14ac:dyDescent="0.15">
      <c r="A231" s="14"/>
      <c r="B231" s="16"/>
      <c r="C231" s="16"/>
      <c r="D231" s="86"/>
      <c r="E231" s="86"/>
      <c r="F231" s="86"/>
      <c r="G231" s="87"/>
      <c r="H231" s="73"/>
      <c r="I231" s="74"/>
      <c r="J231" s="77"/>
      <c r="K231" s="80"/>
      <c r="L231" s="83"/>
      <c r="M231" s="11"/>
    </row>
    <row r="232" spans="1:13" ht="12.75" customHeight="1" x14ac:dyDescent="0.15">
      <c r="A232" s="13" t="s">
        <v>191</v>
      </c>
      <c r="B232" s="1"/>
      <c r="C232" s="1"/>
      <c r="D232" s="1"/>
      <c r="E232" s="1"/>
      <c r="F232" s="1"/>
      <c r="G232" s="12"/>
      <c r="H232" s="69">
        <v>1</v>
      </c>
      <c r="I232" s="70"/>
      <c r="J232" s="75" t="s">
        <v>24</v>
      </c>
      <c r="K232" s="78"/>
      <c r="L232" s="81"/>
      <c r="M232" s="9"/>
    </row>
    <row r="233" spans="1:13" ht="12.75" customHeight="1" x14ac:dyDescent="0.15">
      <c r="A233" s="13"/>
      <c r="B233" s="1"/>
      <c r="C233" s="1"/>
      <c r="D233" s="84"/>
      <c r="E233" s="84"/>
      <c r="F233" s="84"/>
      <c r="G233" s="85"/>
      <c r="H233" s="71"/>
      <c r="I233" s="72"/>
      <c r="J233" s="76"/>
      <c r="K233" s="79"/>
      <c r="L233" s="82"/>
      <c r="M233" s="10"/>
    </row>
    <row r="234" spans="1:13" ht="12.75" customHeight="1" x14ac:dyDescent="0.15">
      <c r="A234" s="13"/>
      <c r="B234" s="1"/>
      <c r="C234" s="1"/>
      <c r="D234" s="84"/>
      <c r="E234" s="84"/>
      <c r="F234" s="84"/>
      <c r="G234" s="85"/>
      <c r="H234" s="71"/>
      <c r="I234" s="72"/>
      <c r="J234" s="76"/>
      <c r="K234" s="79"/>
      <c r="L234" s="82"/>
      <c r="M234" s="50"/>
    </row>
    <row r="235" spans="1:13" ht="12.75" customHeight="1" x14ac:dyDescent="0.15">
      <c r="A235" s="13"/>
      <c r="B235" s="1"/>
      <c r="C235" s="1"/>
      <c r="D235" s="86"/>
      <c r="E235" s="86"/>
      <c r="F235" s="86"/>
      <c r="G235" s="87"/>
      <c r="H235" s="73"/>
      <c r="I235" s="74"/>
      <c r="J235" s="77"/>
      <c r="K235" s="80"/>
      <c r="L235" s="83"/>
      <c r="M235" s="11"/>
    </row>
    <row r="236" spans="1:13" ht="12.75" customHeight="1" x14ac:dyDescent="0.15">
      <c r="A236" s="15"/>
      <c r="B236" s="12" t="s">
        <v>192</v>
      </c>
      <c r="C236" s="12"/>
      <c r="D236" s="12"/>
      <c r="E236" s="12"/>
      <c r="F236" s="12"/>
      <c r="G236" s="12"/>
      <c r="H236" s="69">
        <v>1</v>
      </c>
      <c r="I236" s="70"/>
      <c r="J236" s="75" t="s">
        <v>24</v>
      </c>
      <c r="K236" s="78"/>
      <c r="L236" s="81"/>
      <c r="M236" s="9"/>
    </row>
    <row r="237" spans="1:13" ht="12.75" customHeight="1" x14ac:dyDescent="0.15">
      <c r="A237" s="13"/>
      <c r="B237" s="1"/>
      <c r="C237" s="1"/>
      <c r="D237" s="84"/>
      <c r="E237" s="84"/>
      <c r="F237" s="84"/>
      <c r="G237" s="85"/>
      <c r="H237" s="71"/>
      <c r="I237" s="72"/>
      <c r="J237" s="76"/>
      <c r="K237" s="79"/>
      <c r="L237" s="82"/>
      <c r="M237" s="10"/>
    </row>
    <row r="238" spans="1:13" ht="12.75" customHeight="1" x14ac:dyDescent="0.15">
      <c r="A238" s="13"/>
      <c r="B238" s="1"/>
      <c r="C238" s="1"/>
      <c r="D238" s="84"/>
      <c r="E238" s="84"/>
      <c r="F238" s="84"/>
      <c r="G238" s="85"/>
      <c r="H238" s="71"/>
      <c r="I238" s="72"/>
      <c r="J238" s="76"/>
      <c r="K238" s="79"/>
      <c r="L238" s="82"/>
      <c r="M238" s="50"/>
    </row>
    <row r="239" spans="1:13" ht="12.75" customHeight="1" x14ac:dyDescent="0.15">
      <c r="A239" s="14"/>
      <c r="B239" s="16"/>
      <c r="C239" s="16"/>
      <c r="D239" s="86"/>
      <c r="E239" s="86"/>
      <c r="F239" s="86"/>
      <c r="G239" s="87"/>
      <c r="H239" s="73"/>
      <c r="I239" s="74"/>
      <c r="J239" s="77"/>
      <c r="K239" s="80"/>
      <c r="L239" s="83"/>
      <c r="M239" s="11"/>
    </row>
    <row r="240" spans="1:13" ht="31.5" customHeight="1" x14ac:dyDescent="0.15"/>
    <row r="241" spans="1:13" ht="24.75" customHeight="1" x14ac:dyDescent="0.15">
      <c r="A241" s="88" t="s">
        <v>11</v>
      </c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</row>
    <row r="242" spans="1:13" ht="15.75" customHeight="1" x14ac:dyDescent="0.15">
      <c r="A242" s="89"/>
      <c r="B242" s="89"/>
      <c r="C242" s="89"/>
      <c r="D242" s="89"/>
      <c r="E242" s="89"/>
      <c r="F242" s="89"/>
      <c r="G242" s="89"/>
      <c r="H242" s="89"/>
      <c r="I242" s="5"/>
      <c r="J242" s="1"/>
      <c r="K242" s="2"/>
      <c r="L242" s="3"/>
      <c r="M242" s="26" t="s">
        <v>193</v>
      </c>
    </row>
    <row r="243" spans="1:13" ht="24.75" customHeight="1" x14ac:dyDescent="0.15">
      <c r="A243" s="90" t="s">
        <v>0</v>
      </c>
      <c r="B243" s="91"/>
      <c r="C243" s="91"/>
      <c r="D243" s="91"/>
      <c r="E243" s="91"/>
      <c r="F243" s="91"/>
      <c r="G243" s="92"/>
      <c r="H243" s="93" t="s">
        <v>1</v>
      </c>
      <c r="I243" s="92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 t="s">
        <v>194</v>
      </c>
      <c r="B244" s="12"/>
      <c r="C244" s="12"/>
      <c r="D244" s="12"/>
      <c r="E244" s="12"/>
      <c r="F244" s="12"/>
      <c r="G244" s="12"/>
      <c r="H244" s="69">
        <v>1</v>
      </c>
      <c r="I244" s="70"/>
      <c r="J244" s="75" t="s">
        <v>24</v>
      </c>
      <c r="K244" s="78"/>
      <c r="L244" s="81"/>
      <c r="M244" s="9"/>
    </row>
    <row r="245" spans="1:13" ht="12.75" customHeight="1" x14ac:dyDescent="0.15">
      <c r="A245" s="13"/>
      <c r="B245" s="1"/>
      <c r="C245" s="1"/>
      <c r="D245" s="84"/>
      <c r="E245" s="84"/>
      <c r="F245" s="84"/>
      <c r="G245" s="85"/>
      <c r="H245" s="71"/>
      <c r="I245" s="72"/>
      <c r="J245" s="76"/>
      <c r="K245" s="79"/>
      <c r="L245" s="82"/>
      <c r="M245" s="10"/>
    </row>
    <row r="246" spans="1:13" ht="12.75" customHeight="1" x14ac:dyDescent="0.15">
      <c r="A246" s="13"/>
      <c r="B246" s="1"/>
      <c r="C246" s="1"/>
      <c r="D246" s="84"/>
      <c r="E246" s="84"/>
      <c r="F246" s="84"/>
      <c r="G246" s="85"/>
      <c r="H246" s="71"/>
      <c r="I246" s="72"/>
      <c r="J246" s="76"/>
      <c r="K246" s="79"/>
      <c r="L246" s="82"/>
      <c r="M246" s="50"/>
    </row>
    <row r="247" spans="1:13" ht="12.75" customHeight="1" x14ac:dyDescent="0.15">
      <c r="A247" s="14"/>
      <c r="B247" s="16"/>
      <c r="C247" s="16"/>
      <c r="D247" s="86"/>
      <c r="E247" s="86"/>
      <c r="F247" s="86"/>
      <c r="G247" s="87"/>
      <c r="H247" s="73"/>
      <c r="I247" s="74"/>
      <c r="J247" s="77"/>
      <c r="K247" s="80"/>
      <c r="L247" s="83"/>
      <c r="M247" s="11"/>
    </row>
    <row r="248" spans="1:13" ht="12.75" customHeight="1" x14ac:dyDescent="0.15">
      <c r="A248" s="13"/>
      <c r="B248" s="1"/>
      <c r="C248" s="1"/>
      <c r="D248" s="1"/>
      <c r="E248" s="1"/>
      <c r="F248" s="1"/>
      <c r="G248" s="12"/>
      <c r="H248" s="69"/>
      <c r="I248" s="70"/>
      <c r="J248" s="75"/>
      <c r="K248" s="78"/>
      <c r="L248" s="81"/>
      <c r="M248" s="9"/>
    </row>
    <row r="249" spans="1:13" ht="12.75" customHeight="1" x14ac:dyDescent="0.15">
      <c r="A249" s="13"/>
      <c r="B249" s="1"/>
      <c r="C249" s="1"/>
      <c r="D249" s="84"/>
      <c r="E249" s="84"/>
      <c r="F249" s="84"/>
      <c r="G249" s="85"/>
      <c r="H249" s="71"/>
      <c r="I249" s="72"/>
      <c r="J249" s="76"/>
      <c r="K249" s="79"/>
      <c r="L249" s="82"/>
      <c r="M249" s="10"/>
    </row>
    <row r="250" spans="1:13" ht="12.75" customHeight="1" x14ac:dyDescent="0.15">
      <c r="A250" s="13"/>
      <c r="B250" s="1"/>
      <c r="C250" s="1"/>
      <c r="D250" s="84"/>
      <c r="E250" s="84"/>
      <c r="F250" s="84"/>
      <c r="G250" s="85"/>
      <c r="H250" s="71"/>
      <c r="I250" s="72"/>
      <c r="J250" s="76"/>
      <c r="K250" s="79"/>
      <c r="L250" s="82"/>
      <c r="M250" s="50"/>
    </row>
    <row r="251" spans="1:13" ht="12.75" customHeight="1" x14ac:dyDescent="0.15">
      <c r="A251" s="13"/>
      <c r="B251" s="1"/>
      <c r="C251" s="1"/>
      <c r="D251" s="86"/>
      <c r="E251" s="86"/>
      <c r="F251" s="86"/>
      <c r="G251" s="87"/>
      <c r="H251" s="73"/>
      <c r="I251" s="74"/>
      <c r="J251" s="77"/>
      <c r="K251" s="80"/>
      <c r="L251" s="83"/>
      <c r="M251" s="11"/>
    </row>
    <row r="252" spans="1:13" ht="12.75" customHeight="1" x14ac:dyDescent="0.15">
      <c r="A252" s="15"/>
      <c r="B252" s="12"/>
      <c r="C252" s="12"/>
      <c r="D252" s="12"/>
      <c r="E252" s="12"/>
      <c r="F252" s="12"/>
      <c r="G252" s="12"/>
      <c r="H252" s="69"/>
      <c r="I252" s="70"/>
      <c r="J252" s="75"/>
      <c r="K252" s="78"/>
      <c r="L252" s="81"/>
      <c r="M252" s="9"/>
    </row>
    <row r="253" spans="1:13" ht="12.75" customHeight="1" x14ac:dyDescent="0.15">
      <c r="A253" s="13"/>
      <c r="B253" s="1"/>
      <c r="C253" s="1"/>
      <c r="D253" s="84"/>
      <c r="E253" s="84"/>
      <c r="F253" s="84"/>
      <c r="G253" s="85"/>
      <c r="H253" s="71"/>
      <c r="I253" s="72"/>
      <c r="J253" s="76"/>
      <c r="K253" s="79"/>
      <c r="L253" s="82"/>
      <c r="M253" s="10"/>
    </row>
    <row r="254" spans="1:13" ht="12.75" customHeight="1" x14ac:dyDescent="0.15">
      <c r="A254" s="13"/>
      <c r="B254" s="1"/>
      <c r="C254" s="1"/>
      <c r="D254" s="84"/>
      <c r="E254" s="84"/>
      <c r="F254" s="84"/>
      <c r="G254" s="85"/>
      <c r="H254" s="71"/>
      <c r="I254" s="72"/>
      <c r="J254" s="76"/>
      <c r="K254" s="79"/>
      <c r="L254" s="82"/>
      <c r="M254" s="50"/>
    </row>
    <row r="255" spans="1:13" ht="12.75" customHeight="1" x14ac:dyDescent="0.15">
      <c r="A255" s="14"/>
      <c r="B255" s="16"/>
      <c r="C255" s="16"/>
      <c r="D255" s="86"/>
      <c r="E255" s="86"/>
      <c r="F255" s="86"/>
      <c r="G255" s="87"/>
      <c r="H255" s="73"/>
      <c r="I255" s="74"/>
      <c r="J255" s="77"/>
      <c r="K255" s="80"/>
      <c r="L255" s="83"/>
      <c r="M255" s="11"/>
    </row>
    <row r="256" spans="1:13" ht="12.75" customHeight="1" x14ac:dyDescent="0.15">
      <c r="A256" s="13"/>
      <c r="B256" s="1"/>
      <c r="C256" s="1"/>
      <c r="D256" s="1"/>
      <c r="E256" s="1"/>
      <c r="F256" s="1"/>
      <c r="G256" s="12"/>
      <c r="H256" s="69"/>
      <c r="I256" s="70"/>
      <c r="J256" s="75"/>
      <c r="K256" s="78"/>
      <c r="L256" s="81"/>
      <c r="M256" s="9"/>
    </row>
    <row r="257" spans="1:13" ht="12.75" customHeight="1" x14ac:dyDescent="0.15">
      <c r="A257" s="13"/>
      <c r="B257" s="1"/>
      <c r="C257" s="1"/>
      <c r="D257" s="84"/>
      <c r="E257" s="84"/>
      <c r="F257" s="84"/>
      <c r="G257" s="85"/>
      <c r="H257" s="71"/>
      <c r="I257" s="72"/>
      <c r="J257" s="76"/>
      <c r="K257" s="79"/>
      <c r="L257" s="82"/>
      <c r="M257" s="10"/>
    </row>
    <row r="258" spans="1:13" ht="12.75" customHeight="1" x14ac:dyDescent="0.15">
      <c r="A258" s="13"/>
      <c r="B258" s="1"/>
      <c r="C258" s="1"/>
      <c r="D258" s="84"/>
      <c r="E258" s="84"/>
      <c r="F258" s="84"/>
      <c r="G258" s="85"/>
      <c r="H258" s="71"/>
      <c r="I258" s="72"/>
      <c r="J258" s="76"/>
      <c r="K258" s="79"/>
      <c r="L258" s="82"/>
      <c r="M258" s="50"/>
    </row>
    <row r="259" spans="1:13" ht="12.75" customHeight="1" x14ac:dyDescent="0.15">
      <c r="A259" s="13"/>
      <c r="B259" s="1"/>
      <c r="C259" s="1"/>
      <c r="D259" s="86"/>
      <c r="E259" s="86"/>
      <c r="F259" s="86"/>
      <c r="G259" s="87"/>
      <c r="H259" s="73"/>
      <c r="I259" s="74"/>
      <c r="J259" s="77"/>
      <c r="K259" s="80"/>
      <c r="L259" s="83"/>
      <c r="M259" s="11"/>
    </row>
    <row r="260" spans="1:13" ht="12.75" customHeight="1" x14ac:dyDescent="0.15">
      <c r="A260" s="15"/>
      <c r="B260" s="12"/>
      <c r="C260" s="12"/>
      <c r="D260" s="12"/>
      <c r="E260" s="12"/>
      <c r="F260" s="12"/>
      <c r="G260" s="12"/>
      <c r="H260" s="69"/>
      <c r="I260" s="70"/>
      <c r="J260" s="75"/>
      <c r="K260" s="78"/>
      <c r="L260" s="81"/>
      <c r="M260" s="9"/>
    </row>
    <row r="261" spans="1:13" ht="12.75" customHeight="1" x14ac:dyDescent="0.15">
      <c r="A261" s="13"/>
      <c r="B261" s="1"/>
      <c r="C261" s="1"/>
      <c r="D261" s="84"/>
      <c r="E261" s="84"/>
      <c r="F261" s="84"/>
      <c r="G261" s="85"/>
      <c r="H261" s="71"/>
      <c r="I261" s="72"/>
      <c r="J261" s="76"/>
      <c r="K261" s="79"/>
      <c r="L261" s="82"/>
      <c r="M261" s="10"/>
    </row>
    <row r="262" spans="1:13" ht="12.75" customHeight="1" x14ac:dyDescent="0.15">
      <c r="A262" s="13"/>
      <c r="B262" s="1"/>
      <c r="C262" s="1"/>
      <c r="D262" s="84"/>
      <c r="E262" s="84"/>
      <c r="F262" s="84"/>
      <c r="G262" s="85"/>
      <c r="H262" s="71"/>
      <c r="I262" s="72"/>
      <c r="J262" s="76"/>
      <c r="K262" s="79"/>
      <c r="L262" s="82"/>
      <c r="M262" s="50"/>
    </row>
    <row r="263" spans="1:13" ht="12.75" customHeight="1" x14ac:dyDescent="0.15">
      <c r="A263" s="14"/>
      <c r="B263" s="16"/>
      <c r="C263" s="16"/>
      <c r="D263" s="86"/>
      <c r="E263" s="86"/>
      <c r="F263" s="86"/>
      <c r="G263" s="87"/>
      <c r="H263" s="73"/>
      <c r="I263" s="74"/>
      <c r="J263" s="77"/>
      <c r="K263" s="80"/>
      <c r="L263" s="83"/>
      <c r="M263" s="11"/>
    </row>
    <row r="264" spans="1:13" ht="12.75" customHeight="1" x14ac:dyDescent="0.15">
      <c r="A264" s="13"/>
      <c r="B264" s="1"/>
      <c r="C264" s="1"/>
      <c r="D264" s="1"/>
      <c r="E264" s="1"/>
      <c r="F264" s="1"/>
      <c r="G264" s="12"/>
      <c r="H264" s="69"/>
      <c r="I264" s="70"/>
      <c r="J264" s="75"/>
      <c r="K264" s="78"/>
      <c r="L264" s="81"/>
      <c r="M264" s="9"/>
    </row>
    <row r="265" spans="1:13" ht="12.75" customHeight="1" x14ac:dyDescent="0.15">
      <c r="A265" s="13"/>
      <c r="B265" s="1"/>
      <c r="C265" s="1"/>
      <c r="D265" s="84"/>
      <c r="E265" s="84"/>
      <c r="F265" s="84"/>
      <c r="G265" s="85"/>
      <c r="H265" s="71"/>
      <c r="I265" s="72"/>
      <c r="J265" s="76"/>
      <c r="K265" s="79"/>
      <c r="L265" s="82"/>
      <c r="M265" s="10"/>
    </row>
    <row r="266" spans="1:13" ht="12.75" customHeight="1" x14ac:dyDescent="0.15">
      <c r="A266" s="13"/>
      <c r="B266" s="1"/>
      <c r="C266" s="1"/>
      <c r="D266" s="84"/>
      <c r="E266" s="84"/>
      <c r="F266" s="84"/>
      <c r="G266" s="85"/>
      <c r="H266" s="71"/>
      <c r="I266" s="72"/>
      <c r="J266" s="76"/>
      <c r="K266" s="79"/>
      <c r="L266" s="82"/>
      <c r="M266" s="50"/>
    </row>
    <row r="267" spans="1:13" ht="12.75" customHeight="1" x14ac:dyDescent="0.15">
      <c r="A267" s="13"/>
      <c r="B267" s="1"/>
      <c r="C267" s="1"/>
      <c r="D267" s="86"/>
      <c r="E267" s="86"/>
      <c r="F267" s="86"/>
      <c r="G267" s="87"/>
      <c r="H267" s="73"/>
      <c r="I267" s="74"/>
      <c r="J267" s="77"/>
      <c r="K267" s="80"/>
      <c r="L267" s="83"/>
      <c r="M267" s="11"/>
    </row>
    <row r="268" spans="1:13" ht="12.75" customHeight="1" x14ac:dyDescent="0.15">
      <c r="A268" s="15"/>
      <c r="B268" s="12"/>
      <c r="C268" s="12"/>
      <c r="D268" s="12"/>
      <c r="E268" s="12"/>
      <c r="F268" s="12"/>
      <c r="G268" s="12"/>
      <c r="H268" s="69"/>
      <c r="I268" s="70"/>
      <c r="J268" s="75"/>
      <c r="K268" s="78"/>
      <c r="L268" s="81"/>
      <c r="M268" s="9"/>
    </row>
    <row r="269" spans="1:13" ht="12.75" customHeight="1" x14ac:dyDescent="0.15">
      <c r="A269" s="13"/>
      <c r="B269" s="1"/>
      <c r="C269" s="1"/>
      <c r="D269" s="84"/>
      <c r="E269" s="84"/>
      <c r="F269" s="84"/>
      <c r="G269" s="85"/>
      <c r="H269" s="71"/>
      <c r="I269" s="72"/>
      <c r="J269" s="76"/>
      <c r="K269" s="79"/>
      <c r="L269" s="82"/>
      <c r="M269" s="10"/>
    </row>
    <row r="270" spans="1:13" ht="12.75" customHeight="1" x14ac:dyDescent="0.15">
      <c r="A270" s="13"/>
      <c r="B270" s="1"/>
      <c r="C270" s="1"/>
      <c r="D270" s="84"/>
      <c r="E270" s="84"/>
      <c r="F270" s="84"/>
      <c r="G270" s="85"/>
      <c r="H270" s="71"/>
      <c r="I270" s="72"/>
      <c r="J270" s="76"/>
      <c r="K270" s="79"/>
      <c r="L270" s="82"/>
      <c r="M270" s="50"/>
    </row>
    <row r="271" spans="1:13" ht="12.75" customHeight="1" x14ac:dyDescent="0.15">
      <c r="A271" s="14"/>
      <c r="B271" s="16"/>
      <c r="C271" s="16"/>
      <c r="D271" s="86"/>
      <c r="E271" s="86"/>
      <c r="F271" s="86"/>
      <c r="G271" s="87"/>
      <c r="H271" s="73"/>
      <c r="I271" s="74"/>
      <c r="J271" s="77"/>
      <c r="K271" s="80"/>
      <c r="L271" s="83"/>
      <c r="M271" s="11"/>
    </row>
    <row r="272" spans="1:13" ht="12.75" customHeight="1" x14ac:dyDescent="0.15">
      <c r="A272" s="13"/>
      <c r="B272" s="1"/>
      <c r="C272" s="1"/>
      <c r="D272" s="1"/>
      <c r="E272" s="1"/>
      <c r="F272" s="1"/>
      <c r="G272" s="12"/>
      <c r="H272" s="69"/>
      <c r="I272" s="70"/>
      <c r="J272" s="75"/>
      <c r="K272" s="78"/>
      <c r="L272" s="81"/>
      <c r="M272" s="9"/>
    </row>
    <row r="273" spans="1:13" ht="12.75" customHeight="1" x14ac:dyDescent="0.15">
      <c r="A273" s="13"/>
      <c r="B273" s="1"/>
      <c r="C273" s="1"/>
      <c r="D273" s="84"/>
      <c r="E273" s="84"/>
      <c r="F273" s="84"/>
      <c r="G273" s="85"/>
      <c r="H273" s="71"/>
      <c r="I273" s="72"/>
      <c r="J273" s="76"/>
      <c r="K273" s="79"/>
      <c r="L273" s="82"/>
      <c r="M273" s="10"/>
    </row>
    <row r="274" spans="1:13" ht="12.75" customHeight="1" x14ac:dyDescent="0.15">
      <c r="A274" s="13"/>
      <c r="B274" s="1"/>
      <c r="C274" s="1"/>
      <c r="D274" s="84"/>
      <c r="E274" s="84"/>
      <c r="F274" s="84"/>
      <c r="G274" s="85"/>
      <c r="H274" s="71"/>
      <c r="I274" s="72"/>
      <c r="J274" s="76"/>
      <c r="K274" s="79"/>
      <c r="L274" s="82"/>
      <c r="M274" s="50"/>
    </row>
    <row r="275" spans="1:13" ht="12.75" customHeight="1" x14ac:dyDescent="0.15">
      <c r="A275" s="13"/>
      <c r="B275" s="1"/>
      <c r="C275" s="1"/>
      <c r="D275" s="86"/>
      <c r="E275" s="86"/>
      <c r="F275" s="86"/>
      <c r="G275" s="87"/>
      <c r="H275" s="73"/>
      <c r="I275" s="74"/>
      <c r="J275" s="77"/>
      <c r="K275" s="80"/>
      <c r="L275" s="83"/>
      <c r="M275" s="11"/>
    </row>
    <row r="276" spans="1:13" ht="12.75" customHeight="1" x14ac:dyDescent="0.15">
      <c r="A276" s="15"/>
      <c r="B276" s="12"/>
      <c r="C276" s="12"/>
      <c r="D276" s="12"/>
      <c r="E276" s="12"/>
      <c r="F276" s="12"/>
      <c r="G276" s="12"/>
      <c r="H276" s="69"/>
      <c r="I276" s="70"/>
      <c r="J276" s="75"/>
      <c r="K276" s="78"/>
      <c r="L276" s="81"/>
      <c r="M276" s="9"/>
    </row>
    <row r="277" spans="1:13" ht="12.75" customHeight="1" x14ac:dyDescent="0.15">
      <c r="A277" s="13"/>
      <c r="B277" s="1"/>
      <c r="C277" s="1"/>
      <c r="D277" s="84"/>
      <c r="E277" s="84"/>
      <c r="F277" s="84"/>
      <c r="G277" s="85"/>
      <c r="H277" s="71"/>
      <c r="I277" s="72"/>
      <c r="J277" s="76"/>
      <c r="K277" s="79"/>
      <c r="L277" s="82"/>
      <c r="M277" s="10"/>
    </row>
    <row r="278" spans="1:13" ht="12.75" customHeight="1" x14ac:dyDescent="0.15">
      <c r="A278" s="13"/>
      <c r="B278" s="1"/>
      <c r="C278" s="1"/>
      <c r="D278" s="84"/>
      <c r="E278" s="84"/>
      <c r="F278" s="84"/>
      <c r="G278" s="85"/>
      <c r="H278" s="71"/>
      <c r="I278" s="72"/>
      <c r="J278" s="76"/>
      <c r="K278" s="79"/>
      <c r="L278" s="82"/>
      <c r="M278" s="50"/>
    </row>
    <row r="279" spans="1:13" ht="12.75" customHeight="1" x14ac:dyDescent="0.15">
      <c r="A279" s="14"/>
      <c r="B279" s="16"/>
      <c r="C279" s="16"/>
      <c r="D279" s="86"/>
      <c r="E279" s="86"/>
      <c r="F279" s="86"/>
      <c r="G279" s="87"/>
      <c r="H279" s="73"/>
      <c r="I279" s="74"/>
      <c r="J279" s="77"/>
      <c r="K279" s="80"/>
      <c r="L279" s="83"/>
      <c r="M279" s="11"/>
    </row>
    <row r="280" spans="1:13" ht="31.5" customHeight="1" x14ac:dyDescent="0.15"/>
  </sheetData>
  <mergeCells count="343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EE350-B800-4210-9A63-B838A74BA1C9}">
  <sheetPr codeName="Sheet6"/>
  <dimension ref="A1:O123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90" t="s">
        <v>166</v>
      </c>
      <c r="B1" s="91"/>
      <c r="C1" s="91"/>
      <c r="D1" s="91"/>
      <c r="E1" s="91"/>
      <c r="F1" s="91"/>
      <c r="G1" s="116"/>
      <c r="H1" s="117" t="s">
        <v>12</v>
      </c>
      <c r="I1" s="118"/>
      <c r="J1" s="119" t="s">
        <v>165</v>
      </c>
      <c r="K1" s="120"/>
      <c r="L1" s="120"/>
      <c r="M1" s="12"/>
      <c r="N1" s="12"/>
      <c r="O1" s="17"/>
    </row>
    <row r="2" spans="1:15" ht="12.75" customHeight="1" x14ac:dyDescent="0.15">
      <c r="A2" s="121"/>
      <c r="B2" s="122"/>
      <c r="C2" s="122"/>
      <c r="D2" s="122"/>
      <c r="E2" s="122"/>
      <c r="F2" s="122"/>
      <c r="G2" s="123"/>
      <c r="H2" s="117"/>
      <c r="I2" s="118"/>
      <c r="J2" s="98"/>
      <c r="K2" s="86"/>
      <c r="L2" s="86"/>
      <c r="M2" s="19">
        <v>1</v>
      </c>
      <c r="N2" s="19"/>
      <c r="O2" s="20" t="s">
        <v>24</v>
      </c>
    </row>
    <row r="3" spans="1:15" ht="15.75" customHeight="1" x14ac:dyDescent="0.15">
      <c r="A3" s="89"/>
      <c r="B3" s="89"/>
      <c r="C3" s="89"/>
      <c r="D3" s="89"/>
      <c r="E3" s="89"/>
      <c r="F3" s="89"/>
      <c r="G3" s="89"/>
      <c r="H3" s="89"/>
      <c r="I3" s="5"/>
      <c r="J3" s="1"/>
      <c r="K3" s="4"/>
      <c r="L3" s="1"/>
      <c r="M3" s="3"/>
      <c r="N3" s="114" t="s">
        <v>195</v>
      </c>
      <c r="O3" s="114"/>
    </row>
    <row r="4" spans="1:15" ht="24.75" customHeight="1" x14ac:dyDescent="0.15">
      <c r="A4" s="90" t="s">
        <v>5</v>
      </c>
      <c r="B4" s="91"/>
      <c r="C4" s="91"/>
      <c r="D4" s="91"/>
      <c r="E4" s="91"/>
      <c r="F4" s="91"/>
      <c r="G4" s="92"/>
      <c r="H4" s="93" t="s">
        <v>1</v>
      </c>
      <c r="I4" s="92"/>
      <c r="J4" s="7" t="s">
        <v>2</v>
      </c>
      <c r="K4" s="8" t="s">
        <v>9</v>
      </c>
      <c r="L4" s="7" t="s">
        <v>10</v>
      </c>
      <c r="M4" s="93" t="s">
        <v>3</v>
      </c>
      <c r="N4" s="115"/>
      <c r="O4" s="92"/>
    </row>
    <row r="5" spans="1:15" ht="12.75" customHeight="1" x14ac:dyDescent="0.15">
      <c r="A5" s="108" t="s">
        <v>167</v>
      </c>
      <c r="B5" s="109"/>
      <c r="C5" s="109"/>
      <c r="D5" s="109"/>
      <c r="E5" s="109"/>
      <c r="F5" s="109"/>
      <c r="G5" s="110"/>
      <c r="H5" s="69">
        <v>45</v>
      </c>
      <c r="I5" s="70"/>
      <c r="J5" s="75" t="s">
        <v>95</v>
      </c>
      <c r="K5" s="78"/>
      <c r="L5" s="81"/>
      <c r="M5" s="94"/>
      <c r="N5" s="95"/>
      <c r="O5" s="96"/>
    </row>
    <row r="6" spans="1:15" ht="12.75" customHeight="1" x14ac:dyDescent="0.15">
      <c r="A6" s="97" t="s">
        <v>168</v>
      </c>
      <c r="B6" s="84"/>
      <c r="C6" s="84"/>
      <c r="D6" s="84"/>
      <c r="E6" s="84"/>
      <c r="F6" s="84"/>
      <c r="G6" s="85"/>
      <c r="H6" s="71"/>
      <c r="I6" s="72"/>
      <c r="J6" s="76"/>
      <c r="K6" s="79"/>
      <c r="L6" s="82"/>
      <c r="M6" s="99" t="s">
        <v>169</v>
      </c>
      <c r="N6" s="100"/>
      <c r="O6" s="101"/>
    </row>
    <row r="7" spans="1:15" ht="12.75" customHeight="1" x14ac:dyDescent="0.15">
      <c r="A7" s="97"/>
      <c r="B7" s="84"/>
      <c r="C7" s="84"/>
      <c r="D7" s="84"/>
      <c r="E7" s="84"/>
      <c r="F7" s="84"/>
      <c r="G7" s="85"/>
      <c r="H7" s="71"/>
      <c r="I7" s="72"/>
      <c r="J7" s="76"/>
      <c r="K7" s="79"/>
      <c r="L7" s="82"/>
      <c r="M7" s="102" t="s">
        <v>170</v>
      </c>
      <c r="N7" s="103"/>
      <c r="O7" s="104"/>
    </row>
    <row r="8" spans="1:15" ht="12.75" customHeight="1" x14ac:dyDescent="0.15">
      <c r="A8" s="98"/>
      <c r="B8" s="86"/>
      <c r="C8" s="86"/>
      <c r="D8" s="86"/>
      <c r="E8" s="86"/>
      <c r="F8" s="86"/>
      <c r="G8" s="87"/>
      <c r="H8" s="73"/>
      <c r="I8" s="74"/>
      <c r="J8" s="77"/>
      <c r="K8" s="80"/>
      <c r="L8" s="83"/>
      <c r="M8" s="111" t="s">
        <v>171</v>
      </c>
      <c r="N8" s="112"/>
      <c r="O8" s="113"/>
    </row>
    <row r="9" spans="1:15" ht="12.75" customHeight="1" x14ac:dyDescent="0.15">
      <c r="A9" s="108" t="s">
        <v>172</v>
      </c>
      <c r="B9" s="109"/>
      <c r="C9" s="109"/>
      <c r="D9" s="109"/>
      <c r="E9" s="109"/>
      <c r="F9" s="109"/>
      <c r="G9" s="110"/>
      <c r="H9" s="69">
        <v>45</v>
      </c>
      <c r="I9" s="70"/>
      <c r="J9" s="75" t="s">
        <v>95</v>
      </c>
      <c r="K9" s="78"/>
      <c r="L9" s="81"/>
      <c r="M9" s="94"/>
      <c r="N9" s="95"/>
      <c r="O9" s="96"/>
    </row>
    <row r="10" spans="1:15" ht="12.75" customHeight="1" x14ac:dyDescent="0.15">
      <c r="A10" s="97" t="s">
        <v>173</v>
      </c>
      <c r="B10" s="84"/>
      <c r="C10" s="84"/>
      <c r="D10" s="84"/>
      <c r="E10" s="84"/>
      <c r="F10" s="84"/>
      <c r="G10" s="85"/>
      <c r="H10" s="71"/>
      <c r="I10" s="72"/>
      <c r="J10" s="76"/>
      <c r="K10" s="79"/>
      <c r="L10" s="82"/>
      <c r="M10" s="99" t="s">
        <v>174</v>
      </c>
      <c r="N10" s="100"/>
      <c r="O10" s="101"/>
    </row>
    <row r="11" spans="1:15" ht="12.75" customHeight="1" x14ac:dyDescent="0.15">
      <c r="A11" s="97"/>
      <c r="B11" s="84"/>
      <c r="C11" s="84"/>
      <c r="D11" s="84"/>
      <c r="E11" s="84"/>
      <c r="F11" s="84"/>
      <c r="G11" s="85"/>
      <c r="H11" s="71"/>
      <c r="I11" s="72"/>
      <c r="J11" s="76"/>
      <c r="K11" s="79"/>
      <c r="L11" s="82"/>
      <c r="M11" s="102" t="s">
        <v>175</v>
      </c>
      <c r="N11" s="103"/>
      <c r="O11" s="104"/>
    </row>
    <row r="12" spans="1:15" ht="12.75" customHeight="1" x14ac:dyDescent="0.15">
      <c r="A12" s="98"/>
      <c r="B12" s="86"/>
      <c r="C12" s="86"/>
      <c r="D12" s="86"/>
      <c r="E12" s="86"/>
      <c r="F12" s="86"/>
      <c r="G12" s="87"/>
      <c r="H12" s="73"/>
      <c r="I12" s="74"/>
      <c r="J12" s="77"/>
      <c r="K12" s="80"/>
      <c r="L12" s="83"/>
      <c r="M12" s="105" t="s">
        <v>176</v>
      </c>
      <c r="N12" s="106"/>
      <c r="O12" s="107"/>
    </row>
    <row r="13" spans="1:15" ht="12.75" customHeight="1" x14ac:dyDescent="0.15">
      <c r="A13" s="108" t="s">
        <v>177</v>
      </c>
      <c r="B13" s="109"/>
      <c r="C13" s="109"/>
      <c r="D13" s="109"/>
      <c r="E13" s="109"/>
      <c r="F13" s="109"/>
      <c r="G13" s="110"/>
      <c r="H13" s="69">
        <v>1</v>
      </c>
      <c r="I13" s="70"/>
      <c r="J13" s="75" t="s">
        <v>179</v>
      </c>
      <c r="K13" s="78"/>
      <c r="L13" s="81"/>
      <c r="M13" s="94"/>
      <c r="N13" s="95"/>
      <c r="O13" s="96"/>
    </row>
    <row r="14" spans="1:15" ht="12.75" customHeight="1" x14ac:dyDescent="0.15">
      <c r="A14" s="97" t="s">
        <v>178</v>
      </c>
      <c r="B14" s="84"/>
      <c r="C14" s="84"/>
      <c r="D14" s="84"/>
      <c r="E14" s="84"/>
      <c r="F14" s="84"/>
      <c r="G14" s="85"/>
      <c r="H14" s="71"/>
      <c r="I14" s="72"/>
      <c r="J14" s="76"/>
      <c r="K14" s="79"/>
      <c r="L14" s="82"/>
      <c r="M14" s="99" t="s">
        <v>180</v>
      </c>
      <c r="N14" s="100"/>
      <c r="O14" s="101"/>
    </row>
    <row r="15" spans="1:15" ht="12.75" customHeight="1" x14ac:dyDescent="0.15">
      <c r="A15" s="97"/>
      <c r="B15" s="84"/>
      <c r="C15" s="84"/>
      <c r="D15" s="84"/>
      <c r="E15" s="84"/>
      <c r="F15" s="84"/>
      <c r="G15" s="85"/>
      <c r="H15" s="71"/>
      <c r="I15" s="72"/>
      <c r="J15" s="76"/>
      <c r="K15" s="79"/>
      <c r="L15" s="82"/>
      <c r="M15" s="102" t="s">
        <v>181</v>
      </c>
      <c r="N15" s="103"/>
      <c r="O15" s="104"/>
    </row>
    <row r="16" spans="1:15" ht="12.75" customHeight="1" x14ac:dyDescent="0.15">
      <c r="A16" s="98"/>
      <c r="B16" s="86"/>
      <c r="C16" s="86"/>
      <c r="D16" s="86"/>
      <c r="E16" s="86"/>
      <c r="F16" s="86"/>
      <c r="G16" s="87"/>
      <c r="H16" s="73"/>
      <c r="I16" s="74"/>
      <c r="J16" s="77"/>
      <c r="K16" s="80"/>
      <c r="L16" s="83"/>
      <c r="M16" s="105" t="s">
        <v>182</v>
      </c>
      <c r="N16" s="106"/>
      <c r="O16" s="107"/>
    </row>
    <row r="17" spans="1:15" ht="12.75" customHeight="1" x14ac:dyDescent="0.15">
      <c r="A17" s="108"/>
      <c r="B17" s="109"/>
      <c r="C17" s="109"/>
      <c r="D17" s="109"/>
      <c r="E17" s="109"/>
      <c r="F17" s="109"/>
      <c r="G17" s="110"/>
      <c r="H17" s="69"/>
      <c r="I17" s="70"/>
      <c r="J17" s="75"/>
      <c r="K17" s="78"/>
      <c r="L17" s="81"/>
      <c r="M17" s="94"/>
      <c r="N17" s="95"/>
      <c r="O17" s="96"/>
    </row>
    <row r="18" spans="1:15" ht="12.75" customHeight="1" x14ac:dyDescent="0.15">
      <c r="A18" s="97"/>
      <c r="B18" s="84"/>
      <c r="C18" s="84"/>
      <c r="D18" s="84"/>
      <c r="E18" s="84"/>
      <c r="F18" s="84"/>
      <c r="G18" s="85"/>
      <c r="H18" s="71"/>
      <c r="I18" s="72"/>
      <c r="J18" s="76"/>
      <c r="K18" s="79"/>
      <c r="L18" s="82"/>
      <c r="M18" s="99"/>
      <c r="N18" s="100"/>
      <c r="O18" s="101"/>
    </row>
    <row r="19" spans="1:15" ht="12.75" customHeight="1" x14ac:dyDescent="0.15">
      <c r="A19" s="97"/>
      <c r="B19" s="84"/>
      <c r="C19" s="84"/>
      <c r="D19" s="84"/>
      <c r="E19" s="84"/>
      <c r="F19" s="84"/>
      <c r="G19" s="85"/>
      <c r="H19" s="71"/>
      <c r="I19" s="72"/>
      <c r="J19" s="76"/>
      <c r="K19" s="79"/>
      <c r="L19" s="82"/>
      <c r="M19" s="102"/>
      <c r="N19" s="103"/>
      <c r="O19" s="104"/>
    </row>
    <row r="20" spans="1:15" ht="12.75" customHeight="1" x14ac:dyDescent="0.15">
      <c r="A20" s="98"/>
      <c r="B20" s="86"/>
      <c r="C20" s="86"/>
      <c r="D20" s="86"/>
      <c r="E20" s="86"/>
      <c r="F20" s="86"/>
      <c r="G20" s="87"/>
      <c r="H20" s="73"/>
      <c r="I20" s="74"/>
      <c r="J20" s="77"/>
      <c r="K20" s="80"/>
      <c r="L20" s="83"/>
      <c r="M20" s="105"/>
      <c r="N20" s="106"/>
      <c r="O20" s="107"/>
    </row>
    <row r="21" spans="1:15" ht="12.75" customHeight="1" x14ac:dyDescent="0.15">
      <c r="A21" s="108"/>
      <c r="B21" s="109"/>
      <c r="C21" s="109"/>
      <c r="D21" s="109"/>
      <c r="E21" s="109"/>
      <c r="F21" s="109"/>
      <c r="G21" s="110"/>
      <c r="H21" s="69"/>
      <c r="I21" s="70"/>
      <c r="J21" s="75"/>
      <c r="K21" s="78"/>
      <c r="L21" s="81"/>
      <c r="M21" s="94"/>
      <c r="N21" s="95"/>
      <c r="O21" s="96"/>
    </row>
    <row r="22" spans="1:15" ht="12.75" customHeight="1" x14ac:dyDescent="0.15">
      <c r="A22" s="97"/>
      <c r="B22" s="84"/>
      <c r="C22" s="84"/>
      <c r="D22" s="84"/>
      <c r="E22" s="84"/>
      <c r="F22" s="84"/>
      <c r="G22" s="85"/>
      <c r="H22" s="71"/>
      <c r="I22" s="72"/>
      <c r="J22" s="76"/>
      <c r="K22" s="79"/>
      <c r="L22" s="82"/>
      <c r="M22" s="99"/>
      <c r="N22" s="100"/>
      <c r="O22" s="101"/>
    </row>
    <row r="23" spans="1:15" ht="12.75" customHeight="1" x14ac:dyDescent="0.15">
      <c r="A23" s="97"/>
      <c r="B23" s="84"/>
      <c r="C23" s="84"/>
      <c r="D23" s="84"/>
      <c r="E23" s="84"/>
      <c r="F23" s="84"/>
      <c r="G23" s="85"/>
      <c r="H23" s="71"/>
      <c r="I23" s="72"/>
      <c r="J23" s="76"/>
      <c r="K23" s="79"/>
      <c r="L23" s="82"/>
      <c r="M23" s="102"/>
      <c r="N23" s="103"/>
      <c r="O23" s="104"/>
    </row>
    <row r="24" spans="1:15" ht="12.75" customHeight="1" x14ac:dyDescent="0.15">
      <c r="A24" s="98"/>
      <c r="B24" s="86"/>
      <c r="C24" s="86"/>
      <c r="D24" s="86"/>
      <c r="E24" s="86"/>
      <c r="F24" s="86"/>
      <c r="G24" s="87"/>
      <c r="H24" s="73"/>
      <c r="I24" s="74"/>
      <c r="J24" s="77"/>
      <c r="K24" s="80"/>
      <c r="L24" s="83"/>
      <c r="M24" s="105"/>
      <c r="N24" s="106"/>
      <c r="O24" s="107"/>
    </row>
    <row r="25" spans="1:15" ht="12.75" customHeight="1" x14ac:dyDescent="0.15">
      <c r="A25" s="108"/>
      <c r="B25" s="109"/>
      <c r="C25" s="109"/>
      <c r="D25" s="109"/>
      <c r="E25" s="109"/>
      <c r="F25" s="109"/>
      <c r="G25" s="110"/>
      <c r="H25" s="69"/>
      <c r="I25" s="70"/>
      <c r="J25" s="75"/>
      <c r="K25" s="78"/>
      <c r="L25" s="81"/>
      <c r="M25" s="94"/>
      <c r="N25" s="95"/>
      <c r="O25" s="96"/>
    </row>
    <row r="26" spans="1:15" ht="12.75" customHeight="1" x14ac:dyDescent="0.15">
      <c r="A26" s="97"/>
      <c r="B26" s="84"/>
      <c r="C26" s="84"/>
      <c r="D26" s="84"/>
      <c r="E26" s="84"/>
      <c r="F26" s="84"/>
      <c r="G26" s="85"/>
      <c r="H26" s="71"/>
      <c r="I26" s="72"/>
      <c r="J26" s="76"/>
      <c r="K26" s="79"/>
      <c r="L26" s="82"/>
      <c r="M26" s="99"/>
      <c r="N26" s="100"/>
      <c r="O26" s="101"/>
    </row>
    <row r="27" spans="1:15" ht="12.75" customHeight="1" x14ac:dyDescent="0.15">
      <c r="A27" s="97"/>
      <c r="B27" s="84"/>
      <c r="C27" s="84"/>
      <c r="D27" s="84"/>
      <c r="E27" s="84"/>
      <c r="F27" s="84"/>
      <c r="G27" s="85"/>
      <c r="H27" s="71"/>
      <c r="I27" s="72"/>
      <c r="J27" s="76"/>
      <c r="K27" s="79"/>
      <c r="L27" s="82"/>
      <c r="M27" s="102"/>
      <c r="N27" s="103"/>
      <c r="O27" s="104"/>
    </row>
    <row r="28" spans="1:15" ht="12.75" customHeight="1" x14ac:dyDescent="0.15">
      <c r="A28" s="98"/>
      <c r="B28" s="86"/>
      <c r="C28" s="86"/>
      <c r="D28" s="86"/>
      <c r="E28" s="86"/>
      <c r="F28" s="86"/>
      <c r="G28" s="87"/>
      <c r="H28" s="73"/>
      <c r="I28" s="74"/>
      <c r="J28" s="77"/>
      <c r="K28" s="80"/>
      <c r="L28" s="83"/>
      <c r="M28" s="105"/>
      <c r="N28" s="106"/>
      <c r="O28" s="107"/>
    </row>
    <row r="29" spans="1:15" ht="12.75" customHeight="1" x14ac:dyDescent="0.15">
      <c r="A29" s="108"/>
      <c r="B29" s="109"/>
      <c r="C29" s="109"/>
      <c r="D29" s="109"/>
      <c r="E29" s="109"/>
      <c r="F29" s="109"/>
      <c r="G29" s="110"/>
      <c r="H29" s="69"/>
      <c r="I29" s="70"/>
      <c r="J29" s="75"/>
      <c r="K29" s="78"/>
      <c r="L29" s="81"/>
      <c r="M29" s="94"/>
      <c r="N29" s="95"/>
      <c r="O29" s="96"/>
    </row>
    <row r="30" spans="1:15" ht="12.75" customHeight="1" x14ac:dyDescent="0.15">
      <c r="A30" s="97"/>
      <c r="B30" s="84"/>
      <c r="C30" s="84"/>
      <c r="D30" s="84"/>
      <c r="E30" s="84"/>
      <c r="F30" s="84"/>
      <c r="G30" s="85"/>
      <c r="H30" s="71"/>
      <c r="I30" s="72"/>
      <c r="J30" s="76"/>
      <c r="K30" s="79"/>
      <c r="L30" s="82"/>
      <c r="M30" s="99"/>
      <c r="N30" s="100"/>
      <c r="O30" s="101"/>
    </row>
    <row r="31" spans="1:15" ht="12.75" customHeight="1" x14ac:dyDescent="0.15">
      <c r="A31" s="97"/>
      <c r="B31" s="84"/>
      <c r="C31" s="84"/>
      <c r="D31" s="84"/>
      <c r="E31" s="84"/>
      <c r="F31" s="84"/>
      <c r="G31" s="85"/>
      <c r="H31" s="71"/>
      <c r="I31" s="72"/>
      <c r="J31" s="76"/>
      <c r="K31" s="79"/>
      <c r="L31" s="82"/>
      <c r="M31" s="102"/>
      <c r="N31" s="103"/>
      <c r="O31" s="104"/>
    </row>
    <row r="32" spans="1:15" ht="12.75" customHeight="1" x14ac:dyDescent="0.15">
      <c r="A32" s="98"/>
      <c r="B32" s="86"/>
      <c r="C32" s="86"/>
      <c r="D32" s="86"/>
      <c r="E32" s="86"/>
      <c r="F32" s="86"/>
      <c r="G32" s="87"/>
      <c r="H32" s="73"/>
      <c r="I32" s="74"/>
      <c r="J32" s="77"/>
      <c r="K32" s="80"/>
      <c r="L32" s="83"/>
      <c r="M32" s="105"/>
      <c r="N32" s="106"/>
      <c r="O32" s="107"/>
    </row>
    <row r="33" spans="1:15" ht="12.75" customHeight="1" x14ac:dyDescent="0.15">
      <c r="A33" s="108"/>
      <c r="B33" s="109"/>
      <c r="C33" s="109"/>
      <c r="D33" s="109"/>
      <c r="E33" s="109"/>
      <c r="F33" s="109"/>
      <c r="G33" s="110"/>
      <c r="H33" s="69"/>
      <c r="I33" s="70"/>
      <c r="J33" s="75"/>
      <c r="K33" s="78"/>
      <c r="L33" s="81"/>
      <c r="M33" s="94"/>
      <c r="N33" s="95"/>
      <c r="O33" s="96"/>
    </row>
    <row r="34" spans="1:15" ht="12.75" customHeight="1" x14ac:dyDescent="0.15">
      <c r="A34" s="97"/>
      <c r="B34" s="84"/>
      <c r="C34" s="84"/>
      <c r="D34" s="84"/>
      <c r="E34" s="84"/>
      <c r="F34" s="84"/>
      <c r="G34" s="85"/>
      <c r="H34" s="71"/>
      <c r="I34" s="72"/>
      <c r="J34" s="76"/>
      <c r="K34" s="79"/>
      <c r="L34" s="82"/>
      <c r="M34" s="99"/>
      <c r="N34" s="100"/>
      <c r="O34" s="101"/>
    </row>
    <row r="35" spans="1:15" ht="12.75" customHeight="1" x14ac:dyDescent="0.15">
      <c r="A35" s="97"/>
      <c r="B35" s="84"/>
      <c r="C35" s="84"/>
      <c r="D35" s="84"/>
      <c r="E35" s="84"/>
      <c r="F35" s="84"/>
      <c r="G35" s="85"/>
      <c r="H35" s="71"/>
      <c r="I35" s="72"/>
      <c r="J35" s="76"/>
      <c r="K35" s="79"/>
      <c r="L35" s="82"/>
      <c r="M35" s="102"/>
      <c r="N35" s="103"/>
      <c r="O35" s="104"/>
    </row>
    <row r="36" spans="1:15" ht="12.75" customHeight="1" x14ac:dyDescent="0.15">
      <c r="A36" s="98"/>
      <c r="B36" s="86"/>
      <c r="C36" s="86"/>
      <c r="D36" s="86"/>
      <c r="E36" s="86"/>
      <c r="F36" s="86"/>
      <c r="G36" s="87"/>
      <c r="H36" s="73"/>
      <c r="I36" s="74"/>
      <c r="J36" s="77"/>
      <c r="K36" s="80"/>
      <c r="L36" s="83"/>
      <c r="M36" s="105"/>
      <c r="N36" s="106"/>
      <c r="O36" s="107"/>
    </row>
    <row r="37" spans="1:15" ht="12.75" customHeight="1" x14ac:dyDescent="0.15">
      <c r="A37" s="108"/>
      <c r="B37" s="109"/>
      <c r="C37" s="109"/>
      <c r="D37" s="109"/>
      <c r="E37" s="109"/>
      <c r="F37" s="109"/>
      <c r="G37" s="110"/>
      <c r="H37" s="69"/>
      <c r="I37" s="70"/>
      <c r="J37" s="75"/>
      <c r="K37" s="78"/>
      <c r="L37" s="81"/>
      <c r="M37" s="94"/>
      <c r="N37" s="95"/>
      <c r="O37" s="96"/>
    </row>
    <row r="38" spans="1:15" ht="12.75" customHeight="1" x14ac:dyDescent="0.15">
      <c r="A38" s="97"/>
      <c r="B38" s="84"/>
      <c r="C38" s="84"/>
      <c r="D38" s="84"/>
      <c r="E38" s="84"/>
      <c r="F38" s="84"/>
      <c r="G38" s="85"/>
      <c r="H38" s="71"/>
      <c r="I38" s="72"/>
      <c r="J38" s="76"/>
      <c r="K38" s="79"/>
      <c r="L38" s="82"/>
      <c r="M38" s="99"/>
      <c r="N38" s="100"/>
      <c r="O38" s="101"/>
    </row>
    <row r="39" spans="1:15" ht="12.75" customHeight="1" x14ac:dyDescent="0.15">
      <c r="A39" s="97"/>
      <c r="B39" s="84"/>
      <c r="C39" s="84"/>
      <c r="D39" s="84"/>
      <c r="E39" s="84"/>
      <c r="F39" s="84"/>
      <c r="G39" s="85"/>
      <c r="H39" s="71"/>
      <c r="I39" s="72"/>
      <c r="J39" s="76"/>
      <c r="K39" s="79"/>
      <c r="L39" s="82"/>
      <c r="M39" s="102"/>
      <c r="N39" s="103"/>
      <c r="O39" s="104"/>
    </row>
    <row r="40" spans="1:15" ht="12.75" customHeight="1" x14ac:dyDescent="0.15">
      <c r="A40" s="98"/>
      <c r="B40" s="86"/>
      <c r="C40" s="86"/>
      <c r="D40" s="86"/>
      <c r="E40" s="86"/>
      <c r="F40" s="86"/>
      <c r="G40" s="87"/>
      <c r="H40" s="73"/>
      <c r="I40" s="74"/>
      <c r="J40" s="77"/>
      <c r="K40" s="80"/>
      <c r="L40" s="83"/>
      <c r="M40" s="105"/>
      <c r="N40" s="106"/>
      <c r="O40" s="107"/>
    </row>
    <row r="41" spans="1:15" ht="30.75" customHeight="1" x14ac:dyDescent="0.15"/>
    <row r="42" spans="1:15" ht="12" customHeight="1" x14ac:dyDescent="0.15">
      <c r="A42" s="90" t="s">
        <v>84</v>
      </c>
      <c r="B42" s="91"/>
      <c r="C42" s="91"/>
      <c r="D42" s="91"/>
      <c r="E42" s="91"/>
      <c r="F42" s="91"/>
      <c r="G42" s="116"/>
      <c r="H42" s="117" t="s">
        <v>12</v>
      </c>
      <c r="I42" s="118"/>
      <c r="J42" s="119" t="s">
        <v>83</v>
      </c>
      <c r="K42" s="120"/>
      <c r="L42" s="120"/>
      <c r="M42" s="12"/>
      <c r="N42" s="12"/>
      <c r="O42" s="17"/>
    </row>
    <row r="43" spans="1:15" ht="12.75" customHeight="1" x14ac:dyDescent="0.15">
      <c r="A43" s="121"/>
      <c r="B43" s="122"/>
      <c r="C43" s="122"/>
      <c r="D43" s="122"/>
      <c r="E43" s="122"/>
      <c r="F43" s="122"/>
      <c r="G43" s="123"/>
      <c r="H43" s="117"/>
      <c r="I43" s="118"/>
      <c r="J43" s="98"/>
      <c r="K43" s="86"/>
      <c r="L43" s="86"/>
      <c r="M43" s="19">
        <v>1</v>
      </c>
      <c r="N43" s="19"/>
      <c r="O43" s="20" t="s">
        <v>24</v>
      </c>
    </row>
    <row r="44" spans="1:15" ht="15.75" customHeight="1" x14ac:dyDescent="0.15">
      <c r="A44" s="89"/>
      <c r="B44" s="89"/>
      <c r="C44" s="89"/>
      <c r="D44" s="89"/>
      <c r="E44" s="89"/>
      <c r="F44" s="89"/>
      <c r="G44" s="89"/>
      <c r="H44" s="89"/>
      <c r="I44" s="5"/>
      <c r="J44" s="1"/>
      <c r="K44" s="4"/>
      <c r="L44" s="1"/>
      <c r="M44" s="3"/>
      <c r="N44" s="114" t="s">
        <v>196</v>
      </c>
      <c r="O44" s="114"/>
    </row>
    <row r="45" spans="1:15" ht="24.75" customHeight="1" x14ac:dyDescent="0.15">
      <c r="A45" s="90" t="s">
        <v>5</v>
      </c>
      <c r="B45" s="91"/>
      <c r="C45" s="91"/>
      <c r="D45" s="91"/>
      <c r="E45" s="91"/>
      <c r="F45" s="91"/>
      <c r="G45" s="92"/>
      <c r="H45" s="93" t="s">
        <v>1</v>
      </c>
      <c r="I45" s="92"/>
      <c r="J45" s="7" t="s">
        <v>2</v>
      </c>
      <c r="K45" s="8" t="s">
        <v>9</v>
      </c>
      <c r="L45" s="7" t="s">
        <v>10</v>
      </c>
      <c r="M45" s="93" t="s">
        <v>3</v>
      </c>
      <c r="N45" s="115"/>
      <c r="O45" s="92"/>
    </row>
    <row r="46" spans="1:15" ht="12.75" customHeight="1" x14ac:dyDescent="0.15">
      <c r="A46" s="108" t="s">
        <v>197</v>
      </c>
      <c r="B46" s="109"/>
      <c r="C46" s="109"/>
      <c r="D46" s="109"/>
      <c r="E46" s="109"/>
      <c r="F46" s="109"/>
      <c r="G46" s="110"/>
      <c r="H46" s="69">
        <v>1</v>
      </c>
      <c r="I46" s="70"/>
      <c r="J46" s="75" t="s">
        <v>24</v>
      </c>
      <c r="K46" s="78"/>
      <c r="L46" s="81"/>
      <c r="M46" s="94"/>
      <c r="N46" s="95"/>
      <c r="O46" s="96"/>
    </row>
    <row r="47" spans="1:15" ht="12.75" customHeight="1" x14ac:dyDescent="0.15">
      <c r="A47" s="97"/>
      <c r="B47" s="84"/>
      <c r="C47" s="84"/>
      <c r="D47" s="84"/>
      <c r="E47" s="84"/>
      <c r="F47" s="84"/>
      <c r="G47" s="85"/>
      <c r="H47" s="71"/>
      <c r="I47" s="72"/>
      <c r="J47" s="76"/>
      <c r="K47" s="79"/>
      <c r="L47" s="82"/>
      <c r="M47" s="99" t="s">
        <v>198</v>
      </c>
      <c r="N47" s="100"/>
      <c r="O47" s="101"/>
    </row>
    <row r="48" spans="1:15" ht="12.75" customHeight="1" x14ac:dyDescent="0.15">
      <c r="A48" s="97"/>
      <c r="B48" s="84"/>
      <c r="C48" s="84"/>
      <c r="D48" s="84"/>
      <c r="E48" s="84"/>
      <c r="F48" s="84"/>
      <c r="G48" s="85"/>
      <c r="H48" s="71"/>
      <c r="I48" s="72"/>
      <c r="J48" s="76"/>
      <c r="K48" s="79"/>
      <c r="L48" s="82"/>
      <c r="M48" s="102"/>
      <c r="N48" s="103"/>
      <c r="O48" s="104"/>
    </row>
    <row r="49" spans="1:15" ht="12.75" customHeight="1" x14ac:dyDescent="0.15">
      <c r="A49" s="98"/>
      <c r="B49" s="86"/>
      <c r="C49" s="86"/>
      <c r="D49" s="86"/>
      <c r="E49" s="86"/>
      <c r="F49" s="86"/>
      <c r="G49" s="87"/>
      <c r="H49" s="73"/>
      <c r="I49" s="74"/>
      <c r="J49" s="77"/>
      <c r="K49" s="80"/>
      <c r="L49" s="83"/>
      <c r="M49" s="111"/>
      <c r="N49" s="112"/>
      <c r="O49" s="113"/>
    </row>
    <row r="50" spans="1:15" ht="12.75" customHeight="1" x14ac:dyDescent="0.15">
      <c r="A50" s="108" t="s">
        <v>199</v>
      </c>
      <c r="B50" s="109"/>
      <c r="C50" s="109"/>
      <c r="D50" s="109"/>
      <c r="E50" s="109"/>
      <c r="F50" s="109"/>
      <c r="G50" s="110"/>
      <c r="H50" s="69">
        <v>98.4</v>
      </c>
      <c r="I50" s="70"/>
      <c r="J50" s="75" t="s">
        <v>78</v>
      </c>
      <c r="K50" s="78"/>
      <c r="L50" s="81"/>
      <c r="M50" s="94"/>
      <c r="N50" s="95"/>
      <c r="O50" s="96"/>
    </row>
    <row r="51" spans="1:15" ht="12.75" customHeight="1" x14ac:dyDescent="0.15">
      <c r="A51" s="97" t="s">
        <v>200</v>
      </c>
      <c r="B51" s="84"/>
      <c r="C51" s="84"/>
      <c r="D51" s="84"/>
      <c r="E51" s="84"/>
      <c r="F51" s="84"/>
      <c r="G51" s="85"/>
      <c r="H51" s="71"/>
      <c r="I51" s="72"/>
      <c r="J51" s="76"/>
      <c r="K51" s="79"/>
      <c r="L51" s="82"/>
      <c r="M51" s="99" t="s">
        <v>201</v>
      </c>
      <c r="N51" s="100"/>
      <c r="O51" s="101"/>
    </row>
    <row r="52" spans="1:15" ht="12.75" customHeight="1" x14ac:dyDescent="0.15">
      <c r="A52" s="97"/>
      <c r="B52" s="84"/>
      <c r="C52" s="84"/>
      <c r="D52" s="84"/>
      <c r="E52" s="84"/>
      <c r="F52" s="84"/>
      <c r="G52" s="85"/>
      <c r="H52" s="71"/>
      <c r="I52" s="72"/>
      <c r="J52" s="76"/>
      <c r="K52" s="79"/>
      <c r="L52" s="82"/>
      <c r="M52" s="102"/>
      <c r="N52" s="103"/>
      <c r="O52" s="104"/>
    </row>
    <row r="53" spans="1:15" ht="12.75" customHeight="1" x14ac:dyDescent="0.15">
      <c r="A53" s="98"/>
      <c r="B53" s="86"/>
      <c r="C53" s="86"/>
      <c r="D53" s="86"/>
      <c r="E53" s="86"/>
      <c r="F53" s="86"/>
      <c r="G53" s="87"/>
      <c r="H53" s="73"/>
      <c r="I53" s="74"/>
      <c r="J53" s="77"/>
      <c r="K53" s="80"/>
      <c r="L53" s="83"/>
      <c r="M53" s="105"/>
      <c r="N53" s="106"/>
      <c r="O53" s="107"/>
    </row>
    <row r="54" spans="1:15" ht="12.75" customHeight="1" x14ac:dyDescent="0.15">
      <c r="A54" s="108" t="s">
        <v>202</v>
      </c>
      <c r="B54" s="109"/>
      <c r="C54" s="109"/>
      <c r="D54" s="109"/>
      <c r="E54" s="109"/>
      <c r="F54" s="109"/>
      <c r="G54" s="110"/>
      <c r="H54" s="69">
        <v>1</v>
      </c>
      <c r="I54" s="70"/>
      <c r="J54" s="75" t="s">
        <v>24</v>
      </c>
      <c r="K54" s="78"/>
      <c r="L54" s="81"/>
      <c r="M54" s="94"/>
      <c r="N54" s="95"/>
      <c r="O54" s="96"/>
    </row>
    <row r="55" spans="1:15" ht="12.75" customHeight="1" x14ac:dyDescent="0.15">
      <c r="A55" s="97"/>
      <c r="B55" s="84"/>
      <c r="C55" s="84"/>
      <c r="D55" s="84"/>
      <c r="E55" s="84"/>
      <c r="F55" s="84"/>
      <c r="G55" s="85"/>
      <c r="H55" s="71"/>
      <c r="I55" s="72"/>
      <c r="J55" s="76"/>
      <c r="K55" s="79"/>
      <c r="L55" s="82"/>
      <c r="M55" s="99" t="s">
        <v>203</v>
      </c>
      <c r="N55" s="100"/>
      <c r="O55" s="101"/>
    </row>
    <row r="56" spans="1:15" ht="12.75" customHeight="1" x14ac:dyDescent="0.15">
      <c r="A56" s="97"/>
      <c r="B56" s="84"/>
      <c r="C56" s="84"/>
      <c r="D56" s="84"/>
      <c r="E56" s="84"/>
      <c r="F56" s="84"/>
      <c r="G56" s="85"/>
      <c r="H56" s="71"/>
      <c r="I56" s="72"/>
      <c r="J56" s="76"/>
      <c r="K56" s="79"/>
      <c r="L56" s="82"/>
      <c r="M56" s="102"/>
      <c r="N56" s="103"/>
      <c r="O56" s="104"/>
    </row>
    <row r="57" spans="1:15" ht="12.75" customHeight="1" x14ac:dyDescent="0.15">
      <c r="A57" s="98"/>
      <c r="B57" s="86"/>
      <c r="C57" s="86"/>
      <c r="D57" s="86"/>
      <c r="E57" s="86"/>
      <c r="F57" s="86"/>
      <c r="G57" s="87"/>
      <c r="H57" s="73"/>
      <c r="I57" s="74"/>
      <c r="J57" s="77"/>
      <c r="K57" s="80"/>
      <c r="L57" s="83"/>
      <c r="M57" s="105"/>
      <c r="N57" s="106"/>
      <c r="O57" s="107"/>
    </row>
    <row r="58" spans="1:15" ht="12.75" customHeight="1" x14ac:dyDescent="0.15">
      <c r="A58" s="108" t="s">
        <v>204</v>
      </c>
      <c r="B58" s="109"/>
      <c r="C58" s="109"/>
      <c r="D58" s="109"/>
      <c r="E58" s="109"/>
      <c r="F58" s="109"/>
      <c r="G58" s="110"/>
      <c r="H58" s="69">
        <v>1</v>
      </c>
      <c r="I58" s="70"/>
      <c r="J58" s="75" t="s">
        <v>24</v>
      </c>
      <c r="K58" s="78"/>
      <c r="L58" s="81"/>
      <c r="M58" s="94"/>
      <c r="N58" s="95"/>
      <c r="O58" s="96"/>
    </row>
    <row r="59" spans="1:15" ht="12.75" customHeight="1" x14ac:dyDescent="0.15">
      <c r="A59" s="97"/>
      <c r="B59" s="84"/>
      <c r="C59" s="84"/>
      <c r="D59" s="84"/>
      <c r="E59" s="84"/>
      <c r="F59" s="84"/>
      <c r="G59" s="85"/>
      <c r="H59" s="71"/>
      <c r="I59" s="72"/>
      <c r="J59" s="76"/>
      <c r="K59" s="79"/>
      <c r="L59" s="82"/>
      <c r="M59" s="99" t="s">
        <v>205</v>
      </c>
      <c r="N59" s="100"/>
      <c r="O59" s="101"/>
    </row>
    <row r="60" spans="1:15" ht="12.75" customHeight="1" x14ac:dyDescent="0.15">
      <c r="A60" s="97"/>
      <c r="B60" s="84"/>
      <c r="C60" s="84"/>
      <c r="D60" s="84"/>
      <c r="E60" s="84"/>
      <c r="F60" s="84"/>
      <c r="G60" s="85"/>
      <c r="H60" s="71"/>
      <c r="I60" s="72"/>
      <c r="J60" s="76"/>
      <c r="K60" s="79"/>
      <c r="L60" s="82"/>
      <c r="M60" s="102"/>
      <c r="N60" s="103"/>
      <c r="O60" s="104"/>
    </row>
    <row r="61" spans="1:15" ht="12.75" customHeight="1" x14ac:dyDescent="0.15">
      <c r="A61" s="98"/>
      <c r="B61" s="86"/>
      <c r="C61" s="86"/>
      <c r="D61" s="86"/>
      <c r="E61" s="86"/>
      <c r="F61" s="86"/>
      <c r="G61" s="87"/>
      <c r="H61" s="73"/>
      <c r="I61" s="74"/>
      <c r="J61" s="77"/>
      <c r="K61" s="80"/>
      <c r="L61" s="83"/>
      <c r="M61" s="105"/>
      <c r="N61" s="106"/>
      <c r="O61" s="107"/>
    </row>
    <row r="62" spans="1:15" ht="12.75" customHeight="1" x14ac:dyDescent="0.15">
      <c r="A62" s="108"/>
      <c r="B62" s="109"/>
      <c r="C62" s="109"/>
      <c r="D62" s="109"/>
      <c r="E62" s="109"/>
      <c r="F62" s="109"/>
      <c r="G62" s="110"/>
      <c r="H62" s="69"/>
      <c r="I62" s="70"/>
      <c r="J62" s="75"/>
      <c r="K62" s="78"/>
      <c r="L62" s="81"/>
      <c r="M62" s="94"/>
      <c r="N62" s="95"/>
      <c r="O62" s="96"/>
    </row>
    <row r="63" spans="1:15" ht="12.75" customHeight="1" x14ac:dyDescent="0.15">
      <c r="A63" s="97"/>
      <c r="B63" s="84"/>
      <c r="C63" s="84"/>
      <c r="D63" s="84"/>
      <c r="E63" s="84"/>
      <c r="F63" s="84"/>
      <c r="G63" s="85"/>
      <c r="H63" s="71"/>
      <c r="I63" s="72"/>
      <c r="J63" s="76"/>
      <c r="K63" s="79"/>
      <c r="L63" s="82"/>
      <c r="M63" s="99"/>
      <c r="N63" s="100"/>
      <c r="O63" s="101"/>
    </row>
    <row r="64" spans="1:15" ht="12.75" customHeight="1" x14ac:dyDescent="0.15">
      <c r="A64" s="97"/>
      <c r="B64" s="84"/>
      <c r="C64" s="84"/>
      <c r="D64" s="84"/>
      <c r="E64" s="84"/>
      <c r="F64" s="84"/>
      <c r="G64" s="85"/>
      <c r="H64" s="71"/>
      <c r="I64" s="72"/>
      <c r="J64" s="76"/>
      <c r="K64" s="79"/>
      <c r="L64" s="82"/>
      <c r="M64" s="102"/>
      <c r="N64" s="103"/>
      <c r="O64" s="104"/>
    </row>
    <row r="65" spans="1:15" ht="12.75" customHeight="1" x14ac:dyDescent="0.15">
      <c r="A65" s="98"/>
      <c r="B65" s="86"/>
      <c r="C65" s="86"/>
      <c r="D65" s="86"/>
      <c r="E65" s="86"/>
      <c r="F65" s="86"/>
      <c r="G65" s="87"/>
      <c r="H65" s="73"/>
      <c r="I65" s="74"/>
      <c r="J65" s="77"/>
      <c r="K65" s="80"/>
      <c r="L65" s="83"/>
      <c r="M65" s="105"/>
      <c r="N65" s="106"/>
      <c r="O65" s="107"/>
    </row>
    <row r="66" spans="1:15" ht="12.75" customHeight="1" x14ac:dyDescent="0.15">
      <c r="A66" s="108"/>
      <c r="B66" s="109"/>
      <c r="C66" s="109"/>
      <c r="D66" s="109"/>
      <c r="E66" s="109"/>
      <c r="F66" s="109"/>
      <c r="G66" s="110"/>
      <c r="H66" s="69"/>
      <c r="I66" s="70"/>
      <c r="J66" s="75"/>
      <c r="K66" s="78"/>
      <c r="L66" s="81"/>
      <c r="M66" s="94"/>
      <c r="N66" s="95"/>
      <c r="O66" s="96"/>
    </row>
    <row r="67" spans="1:15" ht="12.75" customHeight="1" x14ac:dyDescent="0.15">
      <c r="A67" s="97"/>
      <c r="B67" s="84"/>
      <c r="C67" s="84"/>
      <c r="D67" s="84"/>
      <c r="E67" s="84"/>
      <c r="F67" s="84"/>
      <c r="G67" s="85"/>
      <c r="H67" s="71"/>
      <c r="I67" s="72"/>
      <c r="J67" s="76"/>
      <c r="K67" s="79"/>
      <c r="L67" s="82"/>
      <c r="M67" s="99"/>
      <c r="N67" s="100"/>
      <c r="O67" s="101"/>
    </row>
    <row r="68" spans="1:15" ht="12.75" customHeight="1" x14ac:dyDescent="0.15">
      <c r="A68" s="97"/>
      <c r="B68" s="84"/>
      <c r="C68" s="84"/>
      <c r="D68" s="84"/>
      <c r="E68" s="84"/>
      <c r="F68" s="84"/>
      <c r="G68" s="85"/>
      <c r="H68" s="71"/>
      <c r="I68" s="72"/>
      <c r="J68" s="76"/>
      <c r="K68" s="79"/>
      <c r="L68" s="82"/>
      <c r="M68" s="102"/>
      <c r="N68" s="103"/>
      <c r="O68" s="104"/>
    </row>
    <row r="69" spans="1:15" ht="12.75" customHeight="1" x14ac:dyDescent="0.15">
      <c r="A69" s="98"/>
      <c r="B69" s="86"/>
      <c r="C69" s="86"/>
      <c r="D69" s="86"/>
      <c r="E69" s="86"/>
      <c r="F69" s="86"/>
      <c r="G69" s="87"/>
      <c r="H69" s="73"/>
      <c r="I69" s="74"/>
      <c r="J69" s="77"/>
      <c r="K69" s="80"/>
      <c r="L69" s="83"/>
      <c r="M69" s="105"/>
      <c r="N69" s="106"/>
      <c r="O69" s="107"/>
    </row>
    <row r="70" spans="1:15" ht="12.75" customHeight="1" x14ac:dyDescent="0.15">
      <c r="A70" s="108"/>
      <c r="B70" s="109"/>
      <c r="C70" s="109"/>
      <c r="D70" s="109"/>
      <c r="E70" s="109"/>
      <c r="F70" s="109"/>
      <c r="G70" s="110"/>
      <c r="H70" s="69"/>
      <c r="I70" s="70"/>
      <c r="J70" s="75"/>
      <c r="K70" s="78"/>
      <c r="L70" s="81"/>
      <c r="M70" s="94"/>
      <c r="N70" s="95"/>
      <c r="O70" s="96"/>
    </row>
    <row r="71" spans="1:15" ht="12.75" customHeight="1" x14ac:dyDescent="0.15">
      <c r="A71" s="97"/>
      <c r="B71" s="84"/>
      <c r="C71" s="84"/>
      <c r="D71" s="84"/>
      <c r="E71" s="84"/>
      <c r="F71" s="84"/>
      <c r="G71" s="85"/>
      <c r="H71" s="71"/>
      <c r="I71" s="72"/>
      <c r="J71" s="76"/>
      <c r="K71" s="79"/>
      <c r="L71" s="82"/>
      <c r="M71" s="99"/>
      <c r="N71" s="100"/>
      <c r="O71" s="101"/>
    </row>
    <row r="72" spans="1:15" ht="12.75" customHeight="1" x14ac:dyDescent="0.15">
      <c r="A72" s="97"/>
      <c r="B72" s="84"/>
      <c r="C72" s="84"/>
      <c r="D72" s="84"/>
      <c r="E72" s="84"/>
      <c r="F72" s="84"/>
      <c r="G72" s="85"/>
      <c r="H72" s="71"/>
      <c r="I72" s="72"/>
      <c r="J72" s="76"/>
      <c r="K72" s="79"/>
      <c r="L72" s="82"/>
      <c r="M72" s="102"/>
      <c r="N72" s="103"/>
      <c r="O72" s="104"/>
    </row>
    <row r="73" spans="1:15" ht="12.75" customHeight="1" x14ac:dyDescent="0.15">
      <c r="A73" s="98"/>
      <c r="B73" s="86"/>
      <c r="C73" s="86"/>
      <c r="D73" s="86"/>
      <c r="E73" s="86"/>
      <c r="F73" s="86"/>
      <c r="G73" s="87"/>
      <c r="H73" s="73"/>
      <c r="I73" s="74"/>
      <c r="J73" s="77"/>
      <c r="K73" s="80"/>
      <c r="L73" s="83"/>
      <c r="M73" s="105"/>
      <c r="N73" s="106"/>
      <c r="O73" s="107"/>
    </row>
    <row r="74" spans="1:15" ht="12.75" customHeight="1" x14ac:dyDescent="0.15">
      <c r="A74" s="108"/>
      <c r="B74" s="109"/>
      <c r="C74" s="109"/>
      <c r="D74" s="109"/>
      <c r="E74" s="109"/>
      <c r="F74" s="109"/>
      <c r="G74" s="110"/>
      <c r="H74" s="69"/>
      <c r="I74" s="70"/>
      <c r="J74" s="75"/>
      <c r="K74" s="78"/>
      <c r="L74" s="81"/>
      <c r="M74" s="94"/>
      <c r="N74" s="95"/>
      <c r="O74" s="96"/>
    </row>
    <row r="75" spans="1:15" ht="12.75" customHeight="1" x14ac:dyDescent="0.15">
      <c r="A75" s="97"/>
      <c r="B75" s="84"/>
      <c r="C75" s="84"/>
      <c r="D75" s="84"/>
      <c r="E75" s="84"/>
      <c r="F75" s="84"/>
      <c r="G75" s="85"/>
      <c r="H75" s="71"/>
      <c r="I75" s="72"/>
      <c r="J75" s="76"/>
      <c r="K75" s="79"/>
      <c r="L75" s="82"/>
      <c r="M75" s="99"/>
      <c r="N75" s="100"/>
      <c r="O75" s="101"/>
    </row>
    <row r="76" spans="1:15" ht="12.75" customHeight="1" x14ac:dyDescent="0.15">
      <c r="A76" s="97"/>
      <c r="B76" s="84"/>
      <c r="C76" s="84"/>
      <c r="D76" s="84"/>
      <c r="E76" s="84"/>
      <c r="F76" s="84"/>
      <c r="G76" s="85"/>
      <c r="H76" s="71"/>
      <c r="I76" s="72"/>
      <c r="J76" s="76"/>
      <c r="K76" s="79"/>
      <c r="L76" s="82"/>
      <c r="M76" s="102"/>
      <c r="N76" s="103"/>
      <c r="O76" s="104"/>
    </row>
    <row r="77" spans="1:15" ht="12.75" customHeight="1" x14ac:dyDescent="0.15">
      <c r="A77" s="98"/>
      <c r="B77" s="86"/>
      <c r="C77" s="86"/>
      <c r="D77" s="86"/>
      <c r="E77" s="86"/>
      <c r="F77" s="86"/>
      <c r="G77" s="87"/>
      <c r="H77" s="73"/>
      <c r="I77" s="74"/>
      <c r="J77" s="77"/>
      <c r="K77" s="80"/>
      <c r="L77" s="83"/>
      <c r="M77" s="105"/>
      <c r="N77" s="106"/>
      <c r="O77" s="107"/>
    </row>
    <row r="78" spans="1:15" ht="12.75" customHeight="1" x14ac:dyDescent="0.15">
      <c r="A78" s="108"/>
      <c r="B78" s="109"/>
      <c r="C78" s="109"/>
      <c r="D78" s="109"/>
      <c r="E78" s="109"/>
      <c r="F78" s="109"/>
      <c r="G78" s="110"/>
      <c r="H78" s="69"/>
      <c r="I78" s="70"/>
      <c r="J78" s="75"/>
      <c r="K78" s="78"/>
      <c r="L78" s="81"/>
      <c r="M78" s="94"/>
      <c r="N78" s="95"/>
      <c r="O78" s="96"/>
    </row>
    <row r="79" spans="1:15" ht="12.75" customHeight="1" x14ac:dyDescent="0.15">
      <c r="A79" s="97"/>
      <c r="B79" s="84"/>
      <c r="C79" s="84"/>
      <c r="D79" s="84"/>
      <c r="E79" s="84"/>
      <c r="F79" s="84"/>
      <c r="G79" s="85"/>
      <c r="H79" s="71"/>
      <c r="I79" s="72"/>
      <c r="J79" s="76"/>
      <c r="K79" s="79"/>
      <c r="L79" s="82"/>
      <c r="M79" s="99"/>
      <c r="N79" s="100"/>
      <c r="O79" s="101"/>
    </row>
    <row r="80" spans="1:15" ht="12.75" customHeight="1" x14ac:dyDescent="0.15">
      <c r="A80" s="97"/>
      <c r="B80" s="84"/>
      <c r="C80" s="84"/>
      <c r="D80" s="84"/>
      <c r="E80" s="84"/>
      <c r="F80" s="84"/>
      <c r="G80" s="85"/>
      <c r="H80" s="71"/>
      <c r="I80" s="72"/>
      <c r="J80" s="76"/>
      <c r="K80" s="79"/>
      <c r="L80" s="82"/>
      <c r="M80" s="102"/>
      <c r="N80" s="103"/>
      <c r="O80" s="104"/>
    </row>
    <row r="81" spans="1:15" ht="12.75" customHeight="1" x14ac:dyDescent="0.15">
      <c r="A81" s="98"/>
      <c r="B81" s="86"/>
      <c r="C81" s="86"/>
      <c r="D81" s="86"/>
      <c r="E81" s="86"/>
      <c r="F81" s="86"/>
      <c r="G81" s="87"/>
      <c r="H81" s="73"/>
      <c r="I81" s="74"/>
      <c r="J81" s="77"/>
      <c r="K81" s="80"/>
      <c r="L81" s="83"/>
      <c r="M81" s="105"/>
      <c r="N81" s="106"/>
      <c r="O81" s="107"/>
    </row>
    <row r="82" spans="1:15" ht="30.75" customHeight="1" x14ac:dyDescent="0.15"/>
    <row r="83" spans="1:15" ht="12" customHeight="1" x14ac:dyDescent="0.15">
      <c r="A83" s="90" t="s">
        <v>86</v>
      </c>
      <c r="B83" s="91"/>
      <c r="C83" s="91"/>
      <c r="D83" s="91"/>
      <c r="E83" s="91"/>
      <c r="F83" s="91"/>
      <c r="G83" s="116"/>
      <c r="H83" s="117" t="s">
        <v>12</v>
      </c>
      <c r="I83" s="118"/>
      <c r="J83" s="119" t="s">
        <v>85</v>
      </c>
      <c r="K83" s="120"/>
      <c r="L83" s="120"/>
      <c r="M83" s="12"/>
      <c r="N83" s="12"/>
      <c r="O83" s="17"/>
    </row>
    <row r="84" spans="1:15" ht="12.75" customHeight="1" x14ac:dyDescent="0.15">
      <c r="A84" s="121"/>
      <c r="B84" s="122"/>
      <c r="C84" s="122"/>
      <c r="D84" s="122"/>
      <c r="E84" s="122"/>
      <c r="F84" s="122"/>
      <c r="G84" s="123"/>
      <c r="H84" s="117"/>
      <c r="I84" s="118"/>
      <c r="J84" s="98"/>
      <c r="K84" s="86"/>
      <c r="L84" s="86"/>
      <c r="M84" s="19">
        <v>1</v>
      </c>
      <c r="N84" s="19"/>
      <c r="O84" s="20" t="s">
        <v>24</v>
      </c>
    </row>
    <row r="85" spans="1:15" ht="15.75" customHeight="1" x14ac:dyDescent="0.15">
      <c r="A85" s="89"/>
      <c r="B85" s="89"/>
      <c r="C85" s="89"/>
      <c r="D85" s="89"/>
      <c r="E85" s="89"/>
      <c r="F85" s="89"/>
      <c r="G85" s="89"/>
      <c r="H85" s="89"/>
      <c r="I85" s="5"/>
      <c r="J85" s="1"/>
      <c r="K85" s="4"/>
      <c r="L85" s="1"/>
      <c r="M85" s="3"/>
      <c r="N85" s="114" t="s">
        <v>206</v>
      </c>
      <c r="O85" s="114"/>
    </row>
    <row r="86" spans="1:15" ht="24.75" customHeight="1" x14ac:dyDescent="0.15">
      <c r="A86" s="90" t="s">
        <v>5</v>
      </c>
      <c r="B86" s="91"/>
      <c r="C86" s="91"/>
      <c r="D86" s="91"/>
      <c r="E86" s="91"/>
      <c r="F86" s="91"/>
      <c r="G86" s="92"/>
      <c r="H86" s="93" t="s">
        <v>1</v>
      </c>
      <c r="I86" s="92"/>
      <c r="J86" s="7" t="s">
        <v>2</v>
      </c>
      <c r="K86" s="8" t="s">
        <v>9</v>
      </c>
      <c r="L86" s="7" t="s">
        <v>10</v>
      </c>
      <c r="M86" s="93" t="s">
        <v>3</v>
      </c>
      <c r="N86" s="115"/>
      <c r="O86" s="92"/>
    </row>
    <row r="87" spans="1:15" ht="12.75" customHeight="1" x14ac:dyDescent="0.15">
      <c r="A87" s="108" t="s">
        <v>207</v>
      </c>
      <c r="B87" s="109"/>
      <c r="C87" s="109"/>
      <c r="D87" s="109"/>
      <c r="E87" s="109"/>
      <c r="F87" s="109"/>
      <c r="G87" s="110"/>
      <c r="H87" s="69">
        <v>99.4</v>
      </c>
      <c r="I87" s="70"/>
      <c r="J87" s="75" t="s">
        <v>78</v>
      </c>
      <c r="K87" s="78"/>
      <c r="L87" s="81"/>
      <c r="M87" s="94"/>
      <c r="N87" s="95"/>
      <c r="O87" s="96"/>
    </row>
    <row r="88" spans="1:15" ht="12.75" customHeight="1" x14ac:dyDescent="0.15">
      <c r="A88" s="97" t="s">
        <v>208</v>
      </c>
      <c r="B88" s="84"/>
      <c r="C88" s="84"/>
      <c r="D88" s="84"/>
      <c r="E88" s="84"/>
      <c r="F88" s="84"/>
      <c r="G88" s="85"/>
      <c r="H88" s="71"/>
      <c r="I88" s="72"/>
      <c r="J88" s="76"/>
      <c r="K88" s="79"/>
      <c r="L88" s="82"/>
      <c r="M88" s="99"/>
      <c r="N88" s="100"/>
      <c r="O88" s="101"/>
    </row>
    <row r="89" spans="1:15" ht="12.75" customHeight="1" x14ac:dyDescent="0.15">
      <c r="A89" s="97"/>
      <c r="B89" s="84"/>
      <c r="C89" s="84"/>
      <c r="D89" s="84"/>
      <c r="E89" s="84"/>
      <c r="F89" s="84"/>
      <c r="G89" s="85"/>
      <c r="H89" s="71"/>
      <c r="I89" s="72"/>
      <c r="J89" s="76"/>
      <c r="K89" s="79"/>
      <c r="L89" s="82"/>
      <c r="M89" s="102"/>
      <c r="N89" s="103"/>
      <c r="O89" s="104"/>
    </row>
    <row r="90" spans="1:15" ht="12.75" customHeight="1" x14ac:dyDescent="0.15">
      <c r="A90" s="98"/>
      <c r="B90" s="86"/>
      <c r="C90" s="86"/>
      <c r="D90" s="86"/>
      <c r="E90" s="86"/>
      <c r="F90" s="86"/>
      <c r="G90" s="87"/>
      <c r="H90" s="73"/>
      <c r="I90" s="74"/>
      <c r="J90" s="77"/>
      <c r="K90" s="80"/>
      <c r="L90" s="83"/>
      <c r="M90" s="111"/>
      <c r="N90" s="112"/>
      <c r="O90" s="113"/>
    </row>
    <row r="91" spans="1:15" ht="12.75" customHeight="1" x14ac:dyDescent="0.15">
      <c r="A91" s="108" t="s">
        <v>209</v>
      </c>
      <c r="B91" s="109"/>
      <c r="C91" s="109"/>
      <c r="D91" s="109"/>
      <c r="E91" s="109"/>
      <c r="F91" s="109"/>
      <c r="G91" s="110"/>
      <c r="H91" s="69">
        <v>18.600000000000001</v>
      </c>
      <c r="I91" s="70"/>
      <c r="J91" s="75" t="s">
        <v>78</v>
      </c>
      <c r="K91" s="78"/>
      <c r="L91" s="81"/>
      <c r="M91" s="94"/>
      <c r="N91" s="95"/>
      <c r="O91" s="96"/>
    </row>
    <row r="92" spans="1:15" ht="12.75" customHeight="1" x14ac:dyDescent="0.15">
      <c r="A92" s="97" t="s">
        <v>208</v>
      </c>
      <c r="B92" s="84"/>
      <c r="C92" s="84"/>
      <c r="D92" s="84"/>
      <c r="E92" s="84"/>
      <c r="F92" s="84"/>
      <c r="G92" s="85"/>
      <c r="H92" s="71"/>
      <c r="I92" s="72"/>
      <c r="J92" s="76"/>
      <c r="K92" s="79"/>
      <c r="L92" s="82"/>
      <c r="M92" s="99"/>
      <c r="N92" s="100"/>
      <c r="O92" s="101"/>
    </row>
    <row r="93" spans="1:15" ht="12.75" customHeight="1" x14ac:dyDescent="0.15">
      <c r="A93" s="97"/>
      <c r="B93" s="84"/>
      <c r="C93" s="84"/>
      <c r="D93" s="84"/>
      <c r="E93" s="84"/>
      <c r="F93" s="84"/>
      <c r="G93" s="85"/>
      <c r="H93" s="71"/>
      <c r="I93" s="72"/>
      <c r="J93" s="76"/>
      <c r="K93" s="79"/>
      <c r="L93" s="82"/>
      <c r="M93" s="102"/>
      <c r="N93" s="103"/>
      <c r="O93" s="104"/>
    </row>
    <row r="94" spans="1:15" ht="12.75" customHeight="1" x14ac:dyDescent="0.15">
      <c r="A94" s="98"/>
      <c r="B94" s="86"/>
      <c r="C94" s="86"/>
      <c r="D94" s="86"/>
      <c r="E94" s="86"/>
      <c r="F94" s="86"/>
      <c r="G94" s="87"/>
      <c r="H94" s="73"/>
      <c r="I94" s="74"/>
      <c r="J94" s="77"/>
      <c r="K94" s="80"/>
      <c r="L94" s="83"/>
      <c r="M94" s="105"/>
      <c r="N94" s="106"/>
      <c r="O94" s="107"/>
    </row>
    <row r="95" spans="1:15" ht="12.75" customHeight="1" x14ac:dyDescent="0.15">
      <c r="A95" s="108" t="s">
        <v>210</v>
      </c>
      <c r="B95" s="109"/>
      <c r="C95" s="109"/>
      <c r="D95" s="109"/>
      <c r="E95" s="109"/>
      <c r="F95" s="109"/>
      <c r="G95" s="110"/>
      <c r="H95" s="69">
        <v>150</v>
      </c>
      <c r="I95" s="70"/>
      <c r="J95" s="75" t="s">
        <v>211</v>
      </c>
      <c r="K95" s="78"/>
      <c r="L95" s="81"/>
      <c r="M95" s="94"/>
      <c r="N95" s="95"/>
      <c r="O95" s="96"/>
    </row>
    <row r="96" spans="1:15" ht="12.75" customHeight="1" x14ac:dyDescent="0.15">
      <c r="A96" s="97"/>
      <c r="B96" s="84"/>
      <c r="C96" s="84"/>
      <c r="D96" s="84"/>
      <c r="E96" s="84"/>
      <c r="F96" s="84"/>
      <c r="G96" s="85"/>
      <c r="H96" s="71"/>
      <c r="I96" s="72"/>
      <c r="J96" s="76"/>
      <c r="K96" s="79"/>
      <c r="L96" s="82"/>
      <c r="M96" s="99"/>
      <c r="N96" s="100"/>
      <c r="O96" s="101"/>
    </row>
    <row r="97" spans="1:15" ht="12.75" customHeight="1" x14ac:dyDescent="0.15">
      <c r="A97" s="97"/>
      <c r="B97" s="84"/>
      <c r="C97" s="84"/>
      <c r="D97" s="84"/>
      <c r="E97" s="84"/>
      <c r="F97" s="84"/>
      <c r="G97" s="85"/>
      <c r="H97" s="71"/>
      <c r="I97" s="72"/>
      <c r="J97" s="76"/>
      <c r="K97" s="79"/>
      <c r="L97" s="82"/>
      <c r="M97" s="102"/>
      <c r="N97" s="103"/>
      <c r="O97" s="104"/>
    </row>
    <row r="98" spans="1:15" ht="12.75" customHeight="1" x14ac:dyDescent="0.15">
      <c r="A98" s="98"/>
      <c r="B98" s="86"/>
      <c r="C98" s="86"/>
      <c r="D98" s="86"/>
      <c r="E98" s="86"/>
      <c r="F98" s="86"/>
      <c r="G98" s="87"/>
      <c r="H98" s="73"/>
      <c r="I98" s="74"/>
      <c r="J98" s="77"/>
      <c r="K98" s="80"/>
      <c r="L98" s="83"/>
      <c r="M98" s="105"/>
      <c r="N98" s="106"/>
      <c r="O98" s="107"/>
    </row>
    <row r="99" spans="1:15" ht="12.75" customHeight="1" x14ac:dyDescent="0.15">
      <c r="A99" s="108" t="s">
        <v>212</v>
      </c>
      <c r="B99" s="109"/>
      <c r="C99" s="109"/>
      <c r="D99" s="109"/>
      <c r="E99" s="109"/>
      <c r="F99" s="109"/>
      <c r="G99" s="110"/>
      <c r="H99" s="69">
        <v>118.2</v>
      </c>
      <c r="I99" s="70"/>
      <c r="J99" s="75" t="s">
        <v>78</v>
      </c>
      <c r="K99" s="78"/>
      <c r="L99" s="81"/>
      <c r="M99" s="94"/>
      <c r="N99" s="95"/>
      <c r="O99" s="96"/>
    </row>
    <row r="100" spans="1:15" ht="12.75" customHeight="1" x14ac:dyDescent="0.15">
      <c r="A100" s="97" t="s">
        <v>213</v>
      </c>
      <c r="B100" s="84"/>
      <c r="C100" s="84"/>
      <c r="D100" s="84"/>
      <c r="E100" s="84"/>
      <c r="F100" s="84"/>
      <c r="G100" s="85"/>
      <c r="H100" s="71"/>
      <c r="I100" s="72"/>
      <c r="J100" s="76"/>
      <c r="K100" s="79"/>
      <c r="L100" s="82"/>
      <c r="M100" s="99"/>
      <c r="N100" s="100"/>
      <c r="O100" s="101"/>
    </row>
    <row r="101" spans="1:15" ht="12.75" customHeight="1" x14ac:dyDescent="0.15">
      <c r="A101" s="97"/>
      <c r="B101" s="84"/>
      <c r="C101" s="84"/>
      <c r="D101" s="84"/>
      <c r="E101" s="84"/>
      <c r="F101" s="84"/>
      <c r="G101" s="85"/>
      <c r="H101" s="71"/>
      <c r="I101" s="72"/>
      <c r="J101" s="76"/>
      <c r="K101" s="79"/>
      <c r="L101" s="82"/>
      <c r="M101" s="102"/>
      <c r="N101" s="103"/>
      <c r="O101" s="104"/>
    </row>
    <row r="102" spans="1:15" ht="12.75" customHeight="1" x14ac:dyDescent="0.15">
      <c r="A102" s="98"/>
      <c r="B102" s="86"/>
      <c r="C102" s="86"/>
      <c r="D102" s="86"/>
      <c r="E102" s="86"/>
      <c r="F102" s="86"/>
      <c r="G102" s="87"/>
      <c r="H102" s="73"/>
      <c r="I102" s="74"/>
      <c r="J102" s="77"/>
      <c r="K102" s="80"/>
      <c r="L102" s="83"/>
      <c r="M102" s="105"/>
      <c r="N102" s="106"/>
      <c r="O102" s="107"/>
    </row>
    <row r="103" spans="1:15" ht="12.75" customHeight="1" x14ac:dyDescent="0.15">
      <c r="A103" s="108" t="s">
        <v>214</v>
      </c>
      <c r="B103" s="109"/>
      <c r="C103" s="109"/>
      <c r="D103" s="109"/>
      <c r="E103" s="109"/>
      <c r="F103" s="109"/>
      <c r="G103" s="110"/>
      <c r="H103" s="69">
        <v>36</v>
      </c>
      <c r="I103" s="70"/>
      <c r="J103" s="75" t="s">
        <v>101</v>
      </c>
      <c r="K103" s="78"/>
      <c r="L103" s="81"/>
      <c r="M103" s="94"/>
      <c r="N103" s="95"/>
      <c r="O103" s="96"/>
    </row>
    <row r="104" spans="1:15" ht="12.75" customHeight="1" x14ac:dyDescent="0.15">
      <c r="A104" s="97" t="s">
        <v>215</v>
      </c>
      <c r="B104" s="84"/>
      <c r="C104" s="84"/>
      <c r="D104" s="84"/>
      <c r="E104" s="84"/>
      <c r="F104" s="84"/>
      <c r="G104" s="85"/>
      <c r="H104" s="71"/>
      <c r="I104" s="72"/>
      <c r="J104" s="76"/>
      <c r="K104" s="79"/>
      <c r="L104" s="82"/>
      <c r="M104" s="99"/>
      <c r="N104" s="100"/>
      <c r="O104" s="101"/>
    </row>
    <row r="105" spans="1:15" ht="12.75" customHeight="1" x14ac:dyDescent="0.15">
      <c r="A105" s="97"/>
      <c r="B105" s="84"/>
      <c r="C105" s="84"/>
      <c r="D105" s="84"/>
      <c r="E105" s="84"/>
      <c r="F105" s="84"/>
      <c r="G105" s="85"/>
      <c r="H105" s="71"/>
      <c r="I105" s="72"/>
      <c r="J105" s="76"/>
      <c r="K105" s="79"/>
      <c r="L105" s="82"/>
      <c r="M105" s="102"/>
      <c r="N105" s="103"/>
      <c r="O105" s="104"/>
    </row>
    <row r="106" spans="1:15" ht="12.75" customHeight="1" x14ac:dyDescent="0.15">
      <c r="A106" s="98"/>
      <c r="B106" s="86"/>
      <c r="C106" s="86"/>
      <c r="D106" s="86"/>
      <c r="E106" s="86"/>
      <c r="F106" s="86"/>
      <c r="G106" s="87"/>
      <c r="H106" s="73"/>
      <c r="I106" s="74"/>
      <c r="J106" s="77"/>
      <c r="K106" s="80"/>
      <c r="L106" s="83"/>
      <c r="M106" s="105"/>
      <c r="N106" s="106"/>
      <c r="O106" s="107"/>
    </row>
    <row r="107" spans="1:15" ht="12.75" customHeight="1" x14ac:dyDescent="0.15">
      <c r="A107" s="108" t="s">
        <v>216</v>
      </c>
      <c r="B107" s="109"/>
      <c r="C107" s="109"/>
      <c r="D107" s="109"/>
      <c r="E107" s="109"/>
      <c r="F107" s="109"/>
      <c r="G107" s="110"/>
      <c r="H107" s="69">
        <v>16.3</v>
      </c>
      <c r="I107" s="70"/>
      <c r="J107" s="75" t="s">
        <v>32</v>
      </c>
      <c r="K107" s="78"/>
      <c r="L107" s="81"/>
      <c r="M107" s="94"/>
      <c r="N107" s="95"/>
      <c r="O107" s="96"/>
    </row>
    <row r="108" spans="1:15" ht="12.75" customHeight="1" x14ac:dyDescent="0.15">
      <c r="A108" s="97"/>
      <c r="B108" s="84"/>
      <c r="C108" s="84"/>
      <c r="D108" s="84"/>
      <c r="E108" s="84"/>
      <c r="F108" s="84"/>
      <c r="G108" s="85"/>
      <c r="H108" s="71"/>
      <c r="I108" s="72"/>
      <c r="J108" s="76"/>
      <c r="K108" s="79"/>
      <c r="L108" s="82"/>
      <c r="M108" s="99"/>
      <c r="N108" s="100"/>
      <c r="O108" s="101"/>
    </row>
    <row r="109" spans="1:15" ht="12.75" customHeight="1" x14ac:dyDescent="0.15">
      <c r="A109" s="97"/>
      <c r="B109" s="84"/>
      <c r="C109" s="84"/>
      <c r="D109" s="84"/>
      <c r="E109" s="84"/>
      <c r="F109" s="84"/>
      <c r="G109" s="85"/>
      <c r="H109" s="71"/>
      <c r="I109" s="72"/>
      <c r="J109" s="76"/>
      <c r="K109" s="79"/>
      <c r="L109" s="82"/>
      <c r="M109" s="102"/>
      <c r="N109" s="103"/>
      <c r="O109" s="104"/>
    </row>
    <row r="110" spans="1:15" ht="12.75" customHeight="1" x14ac:dyDescent="0.15">
      <c r="A110" s="98"/>
      <c r="B110" s="86"/>
      <c r="C110" s="86"/>
      <c r="D110" s="86"/>
      <c r="E110" s="86"/>
      <c r="F110" s="86"/>
      <c r="G110" s="87"/>
      <c r="H110" s="73"/>
      <c r="I110" s="74"/>
      <c r="J110" s="77"/>
      <c r="K110" s="80"/>
      <c r="L110" s="83"/>
      <c r="M110" s="105"/>
      <c r="N110" s="106"/>
      <c r="O110" s="107"/>
    </row>
    <row r="111" spans="1:15" ht="12.75" customHeight="1" x14ac:dyDescent="0.15">
      <c r="A111" s="108"/>
      <c r="B111" s="109"/>
      <c r="C111" s="109"/>
      <c r="D111" s="109"/>
      <c r="E111" s="109"/>
      <c r="F111" s="109"/>
      <c r="G111" s="110"/>
      <c r="H111" s="69"/>
      <c r="I111" s="70"/>
      <c r="J111" s="75"/>
      <c r="K111" s="78"/>
      <c r="L111" s="81"/>
      <c r="M111" s="94"/>
      <c r="N111" s="95"/>
      <c r="O111" s="96"/>
    </row>
    <row r="112" spans="1:15" ht="12.75" customHeight="1" x14ac:dyDescent="0.15">
      <c r="A112" s="97"/>
      <c r="B112" s="84"/>
      <c r="C112" s="84"/>
      <c r="D112" s="84"/>
      <c r="E112" s="84"/>
      <c r="F112" s="84"/>
      <c r="G112" s="85"/>
      <c r="H112" s="71"/>
      <c r="I112" s="72"/>
      <c r="J112" s="76"/>
      <c r="K112" s="79"/>
      <c r="L112" s="82"/>
      <c r="M112" s="99"/>
      <c r="N112" s="100"/>
      <c r="O112" s="101"/>
    </row>
    <row r="113" spans="1:15" ht="12.75" customHeight="1" x14ac:dyDescent="0.15">
      <c r="A113" s="97"/>
      <c r="B113" s="84"/>
      <c r="C113" s="84"/>
      <c r="D113" s="84"/>
      <c r="E113" s="84"/>
      <c r="F113" s="84"/>
      <c r="G113" s="85"/>
      <c r="H113" s="71"/>
      <c r="I113" s="72"/>
      <c r="J113" s="76"/>
      <c r="K113" s="79"/>
      <c r="L113" s="82"/>
      <c r="M113" s="102"/>
      <c r="N113" s="103"/>
      <c r="O113" s="104"/>
    </row>
    <row r="114" spans="1:15" ht="12.75" customHeight="1" x14ac:dyDescent="0.15">
      <c r="A114" s="98"/>
      <c r="B114" s="86"/>
      <c r="C114" s="86"/>
      <c r="D114" s="86"/>
      <c r="E114" s="86"/>
      <c r="F114" s="86"/>
      <c r="G114" s="87"/>
      <c r="H114" s="73"/>
      <c r="I114" s="74"/>
      <c r="J114" s="77"/>
      <c r="K114" s="80"/>
      <c r="L114" s="83"/>
      <c r="M114" s="105"/>
      <c r="N114" s="106"/>
      <c r="O114" s="107"/>
    </row>
    <row r="115" spans="1:15" ht="12.75" customHeight="1" x14ac:dyDescent="0.15">
      <c r="A115" s="108"/>
      <c r="B115" s="109"/>
      <c r="C115" s="109"/>
      <c r="D115" s="109"/>
      <c r="E115" s="109"/>
      <c r="F115" s="109"/>
      <c r="G115" s="110"/>
      <c r="H115" s="69"/>
      <c r="I115" s="70"/>
      <c r="J115" s="75"/>
      <c r="K115" s="78"/>
      <c r="L115" s="81"/>
      <c r="M115" s="94"/>
      <c r="N115" s="95"/>
      <c r="O115" s="96"/>
    </row>
    <row r="116" spans="1:15" ht="12.75" customHeight="1" x14ac:dyDescent="0.15">
      <c r="A116" s="97"/>
      <c r="B116" s="84"/>
      <c r="C116" s="84"/>
      <c r="D116" s="84"/>
      <c r="E116" s="84"/>
      <c r="F116" s="84"/>
      <c r="G116" s="85"/>
      <c r="H116" s="71"/>
      <c r="I116" s="72"/>
      <c r="J116" s="76"/>
      <c r="K116" s="79"/>
      <c r="L116" s="82"/>
      <c r="M116" s="99"/>
      <c r="N116" s="100"/>
      <c r="O116" s="101"/>
    </row>
    <row r="117" spans="1:15" ht="12.75" customHeight="1" x14ac:dyDescent="0.15">
      <c r="A117" s="97"/>
      <c r="B117" s="84"/>
      <c r="C117" s="84"/>
      <c r="D117" s="84"/>
      <c r="E117" s="84"/>
      <c r="F117" s="84"/>
      <c r="G117" s="85"/>
      <c r="H117" s="71"/>
      <c r="I117" s="72"/>
      <c r="J117" s="76"/>
      <c r="K117" s="79"/>
      <c r="L117" s="82"/>
      <c r="M117" s="102"/>
      <c r="N117" s="103"/>
      <c r="O117" s="104"/>
    </row>
    <row r="118" spans="1:15" ht="12.75" customHeight="1" x14ac:dyDescent="0.15">
      <c r="A118" s="98"/>
      <c r="B118" s="86"/>
      <c r="C118" s="86"/>
      <c r="D118" s="86"/>
      <c r="E118" s="86"/>
      <c r="F118" s="86"/>
      <c r="G118" s="87"/>
      <c r="H118" s="73"/>
      <c r="I118" s="74"/>
      <c r="J118" s="77"/>
      <c r="K118" s="80"/>
      <c r="L118" s="83"/>
      <c r="M118" s="105"/>
      <c r="N118" s="106"/>
      <c r="O118" s="107"/>
    </row>
    <row r="119" spans="1:15" ht="12.75" customHeight="1" x14ac:dyDescent="0.15">
      <c r="A119" s="108"/>
      <c r="B119" s="109"/>
      <c r="C119" s="109"/>
      <c r="D119" s="109"/>
      <c r="E119" s="109"/>
      <c r="F119" s="109"/>
      <c r="G119" s="110"/>
      <c r="H119" s="69"/>
      <c r="I119" s="70"/>
      <c r="J119" s="75"/>
      <c r="K119" s="78"/>
      <c r="L119" s="81"/>
      <c r="M119" s="94"/>
      <c r="N119" s="95"/>
      <c r="O119" s="96"/>
    </row>
    <row r="120" spans="1:15" ht="12.75" customHeight="1" x14ac:dyDescent="0.15">
      <c r="A120" s="97"/>
      <c r="B120" s="84"/>
      <c r="C120" s="84"/>
      <c r="D120" s="84"/>
      <c r="E120" s="84"/>
      <c r="F120" s="84"/>
      <c r="G120" s="85"/>
      <c r="H120" s="71"/>
      <c r="I120" s="72"/>
      <c r="J120" s="76"/>
      <c r="K120" s="79"/>
      <c r="L120" s="82"/>
      <c r="M120" s="99"/>
      <c r="N120" s="100"/>
      <c r="O120" s="101"/>
    </row>
    <row r="121" spans="1:15" ht="12.75" customHeight="1" x14ac:dyDescent="0.15">
      <c r="A121" s="97"/>
      <c r="B121" s="84"/>
      <c r="C121" s="84"/>
      <c r="D121" s="84"/>
      <c r="E121" s="84"/>
      <c r="F121" s="84"/>
      <c r="G121" s="85"/>
      <c r="H121" s="71"/>
      <c r="I121" s="72"/>
      <c r="J121" s="76"/>
      <c r="K121" s="79"/>
      <c r="L121" s="82"/>
      <c r="M121" s="102"/>
      <c r="N121" s="103"/>
      <c r="O121" s="104"/>
    </row>
    <row r="122" spans="1:15" ht="12.75" customHeight="1" x14ac:dyDescent="0.15">
      <c r="A122" s="98"/>
      <c r="B122" s="86"/>
      <c r="C122" s="86"/>
      <c r="D122" s="86"/>
      <c r="E122" s="86"/>
      <c r="F122" s="86"/>
      <c r="G122" s="87"/>
      <c r="H122" s="73"/>
      <c r="I122" s="74"/>
      <c r="J122" s="77"/>
      <c r="K122" s="80"/>
      <c r="L122" s="83"/>
      <c r="M122" s="105"/>
      <c r="N122" s="106"/>
      <c r="O122" s="107"/>
    </row>
    <row r="123" spans="1:15" ht="30.75" customHeight="1" x14ac:dyDescent="0.15"/>
  </sheetData>
  <mergeCells count="300"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2CE6C-E9D7-47FE-994E-6CD0F83DCAA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90"/>
      <c r="B1" s="91"/>
      <c r="C1" s="91"/>
      <c r="D1" s="91"/>
      <c r="E1" s="91"/>
      <c r="F1" s="91"/>
      <c r="G1" s="116"/>
      <c r="H1" s="117" t="s">
        <v>4</v>
      </c>
      <c r="I1" s="118"/>
      <c r="J1" s="119"/>
      <c r="K1" s="120"/>
      <c r="L1" s="120"/>
      <c r="M1" s="12"/>
      <c r="N1" s="12"/>
      <c r="O1" s="17"/>
    </row>
    <row r="2" spans="1:15" ht="12.75" customHeight="1" x14ac:dyDescent="0.15">
      <c r="A2" s="121"/>
      <c r="B2" s="122"/>
      <c r="C2" s="122"/>
      <c r="D2" s="122"/>
      <c r="E2" s="122"/>
      <c r="F2" s="122"/>
      <c r="G2" s="123"/>
      <c r="H2" s="117"/>
      <c r="I2" s="118"/>
      <c r="J2" s="98"/>
      <c r="K2" s="86"/>
      <c r="L2" s="86"/>
      <c r="M2" s="19"/>
      <c r="N2" s="19"/>
      <c r="O2" s="20"/>
    </row>
    <row r="3" spans="1:15" ht="15.75" customHeight="1" x14ac:dyDescent="0.15">
      <c r="A3" s="89"/>
      <c r="B3" s="89"/>
      <c r="C3" s="89"/>
      <c r="D3" s="89"/>
      <c r="E3" s="89"/>
      <c r="F3" s="89"/>
      <c r="G3" s="89"/>
      <c r="H3" s="89"/>
      <c r="I3" s="5"/>
      <c r="J3" s="1"/>
      <c r="K3" s="4"/>
      <c r="L3" s="1"/>
      <c r="M3" s="3"/>
      <c r="N3" s="114"/>
      <c r="O3" s="114"/>
    </row>
    <row r="4" spans="1:15" ht="24.75" customHeight="1" x14ac:dyDescent="0.15">
      <c r="A4" s="90" t="s">
        <v>5</v>
      </c>
      <c r="B4" s="91"/>
      <c r="C4" s="91"/>
      <c r="D4" s="91"/>
      <c r="E4" s="91"/>
      <c r="F4" s="91"/>
      <c r="G4" s="92"/>
      <c r="H4" s="93" t="s">
        <v>1</v>
      </c>
      <c r="I4" s="92"/>
      <c r="J4" s="7" t="s">
        <v>2</v>
      </c>
      <c r="K4" s="8" t="s">
        <v>9</v>
      </c>
      <c r="L4" s="7" t="s">
        <v>10</v>
      </c>
      <c r="M4" s="93" t="s">
        <v>3</v>
      </c>
      <c r="N4" s="115"/>
      <c r="O4" s="92"/>
    </row>
    <row r="5" spans="1:15" ht="12.75" customHeight="1" x14ac:dyDescent="0.15">
      <c r="A5" s="108"/>
      <c r="B5" s="109"/>
      <c r="C5" s="109"/>
      <c r="D5" s="109"/>
      <c r="E5" s="109"/>
      <c r="F5" s="109"/>
      <c r="G5" s="110"/>
      <c r="H5" s="69"/>
      <c r="I5" s="70"/>
      <c r="J5" s="75"/>
      <c r="K5" s="78"/>
      <c r="L5" s="81"/>
      <c r="M5" s="124"/>
      <c r="N5" s="125"/>
      <c r="O5" s="126"/>
    </row>
    <row r="6" spans="1:15" ht="12.75" customHeight="1" x14ac:dyDescent="0.15">
      <c r="A6" s="97"/>
      <c r="B6" s="84"/>
      <c r="C6" s="84"/>
      <c r="D6" s="84"/>
      <c r="E6" s="84"/>
      <c r="F6" s="84"/>
      <c r="G6" s="85"/>
      <c r="H6" s="71"/>
      <c r="I6" s="72"/>
      <c r="J6" s="76"/>
      <c r="K6" s="79"/>
      <c r="L6" s="82"/>
      <c r="M6" s="99"/>
      <c r="N6" s="100"/>
      <c r="O6" s="101"/>
    </row>
    <row r="7" spans="1:15" ht="12.75" customHeight="1" x14ac:dyDescent="0.15">
      <c r="A7" s="97"/>
      <c r="B7" s="84"/>
      <c r="C7" s="84"/>
      <c r="D7" s="84"/>
      <c r="E7" s="84"/>
      <c r="F7" s="84"/>
      <c r="G7" s="85"/>
      <c r="H7" s="71"/>
      <c r="I7" s="72"/>
      <c r="J7" s="76"/>
      <c r="K7" s="79"/>
      <c r="L7" s="82"/>
      <c r="M7" s="102"/>
      <c r="N7" s="103"/>
      <c r="O7" s="104"/>
    </row>
    <row r="8" spans="1:15" ht="12.75" customHeight="1" x14ac:dyDescent="0.15">
      <c r="A8" s="98"/>
      <c r="B8" s="86"/>
      <c r="C8" s="86"/>
      <c r="D8" s="86"/>
      <c r="E8" s="86"/>
      <c r="F8" s="86"/>
      <c r="G8" s="87"/>
      <c r="H8" s="73"/>
      <c r="I8" s="74"/>
      <c r="J8" s="77"/>
      <c r="K8" s="80"/>
      <c r="L8" s="83"/>
      <c r="M8" s="111"/>
      <c r="N8" s="112"/>
      <c r="O8" s="113"/>
    </row>
    <row r="9" spans="1:15" ht="12.75" customHeight="1" x14ac:dyDescent="0.15">
      <c r="A9" s="108"/>
      <c r="B9" s="109"/>
      <c r="C9" s="109"/>
      <c r="D9" s="109"/>
      <c r="E9" s="109"/>
      <c r="F9" s="109"/>
      <c r="G9" s="110"/>
      <c r="H9" s="69"/>
      <c r="I9" s="70"/>
      <c r="J9" s="75"/>
      <c r="K9" s="78"/>
      <c r="L9" s="81"/>
      <c r="M9" s="94"/>
      <c r="N9" s="95"/>
      <c r="O9" s="96"/>
    </row>
    <row r="10" spans="1:15" ht="12.75" customHeight="1" x14ac:dyDescent="0.15">
      <c r="A10" s="97"/>
      <c r="B10" s="84"/>
      <c r="C10" s="84"/>
      <c r="D10" s="84"/>
      <c r="E10" s="84"/>
      <c r="F10" s="84"/>
      <c r="G10" s="85"/>
      <c r="H10" s="71"/>
      <c r="I10" s="72"/>
      <c r="J10" s="76"/>
      <c r="K10" s="79"/>
      <c r="L10" s="82"/>
      <c r="M10" s="99"/>
      <c r="N10" s="100"/>
      <c r="O10" s="101"/>
    </row>
    <row r="11" spans="1:15" ht="12.75" customHeight="1" x14ac:dyDescent="0.15">
      <c r="A11" s="97"/>
      <c r="B11" s="84"/>
      <c r="C11" s="84"/>
      <c r="D11" s="84"/>
      <c r="E11" s="84"/>
      <c r="F11" s="84"/>
      <c r="G11" s="85"/>
      <c r="H11" s="71"/>
      <c r="I11" s="72"/>
      <c r="J11" s="76"/>
      <c r="K11" s="79"/>
      <c r="L11" s="82"/>
      <c r="M11" s="102"/>
      <c r="N11" s="103"/>
      <c r="O11" s="104"/>
    </row>
    <row r="12" spans="1:15" ht="12.75" customHeight="1" x14ac:dyDescent="0.15">
      <c r="A12" s="98"/>
      <c r="B12" s="86"/>
      <c r="C12" s="86"/>
      <c r="D12" s="86"/>
      <c r="E12" s="86"/>
      <c r="F12" s="86"/>
      <c r="G12" s="87"/>
      <c r="H12" s="73"/>
      <c r="I12" s="74"/>
      <c r="J12" s="77"/>
      <c r="K12" s="80"/>
      <c r="L12" s="83"/>
      <c r="M12" s="105"/>
      <c r="N12" s="106"/>
      <c r="O12" s="107"/>
    </row>
    <row r="13" spans="1:15" ht="12.75" customHeight="1" x14ac:dyDescent="0.15">
      <c r="A13" s="108"/>
      <c r="B13" s="109"/>
      <c r="C13" s="109"/>
      <c r="D13" s="109"/>
      <c r="E13" s="109"/>
      <c r="F13" s="109"/>
      <c r="G13" s="110"/>
      <c r="H13" s="69"/>
      <c r="I13" s="70"/>
      <c r="J13" s="75"/>
      <c r="K13" s="78"/>
      <c r="L13" s="81"/>
      <c r="M13" s="94"/>
      <c r="N13" s="95"/>
      <c r="O13" s="96"/>
    </row>
    <row r="14" spans="1:15" ht="12.75" customHeight="1" x14ac:dyDescent="0.15">
      <c r="A14" s="97"/>
      <c r="B14" s="84"/>
      <c r="C14" s="84"/>
      <c r="D14" s="84"/>
      <c r="E14" s="84"/>
      <c r="F14" s="84"/>
      <c r="G14" s="85"/>
      <c r="H14" s="71"/>
      <c r="I14" s="72"/>
      <c r="J14" s="76"/>
      <c r="K14" s="79"/>
      <c r="L14" s="82"/>
      <c r="M14" s="99"/>
      <c r="N14" s="100"/>
      <c r="O14" s="101"/>
    </row>
    <row r="15" spans="1:15" ht="12.75" customHeight="1" x14ac:dyDescent="0.15">
      <c r="A15" s="97"/>
      <c r="B15" s="84"/>
      <c r="C15" s="84"/>
      <c r="D15" s="84"/>
      <c r="E15" s="84"/>
      <c r="F15" s="84"/>
      <c r="G15" s="85"/>
      <c r="H15" s="71"/>
      <c r="I15" s="72"/>
      <c r="J15" s="76"/>
      <c r="K15" s="79"/>
      <c r="L15" s="82"/>
      <c r="M15" s="102"/>
      <c r="N15" s="103"/>
      <c r="O15" s="104"/>
    </row>
    <row r="16" spans="1:15" ht="12.75" customHeight="1" x14ac:dyDescent="0.15">
      <c r="A16" s="98"/>
      <c r="B16" s="86"/>
      <c r="C16" s="86"/>
      <c r="D16" s="86"/>
      <c r="E16" s="86"/>
      <c r="F16" s="86"/>
      <c r="G16" s="87"/>
      <c r="H16" s="73"/>
      <c r="I16" s="74"/>
      <c r="J16" s="77"/>
      <c r="K16" s="80"/>
      <c r="L16" s="83"/>
      <c r="M16" s="105"/>
      <c r="N16" s="106"/>
      <c r="O16" s="107"/>
    </row>
    <row r="17" spans="1:15" ht="12.75" customHeight="1" x14ac:dyDescent="0.15">
      <c r="A17" s="108"/>
      <c r="B17" s="109"/>
      <c r="C17" s="109"/>
      <c r="D17" s="109"/>
      <c r="E17" s="109"/>
      <c r="F17" s="109"/>
      <c r="G17" s="110"/>
      <c r="H17" s="69"/>
      <c r="I17" s="70"/>
      <c r="J17" s="75"/>
      <c r="K17" s="78"/>
      <c r="L17" s="81"/>
      <c r="M17" s="94"/>
      <c r="N17" s="95"/>
      <c r="O17" s="96"/>
    </row>
    <row r="18" spans="1:15" ht="12.75" customHeight="1" x14ac:dyDescent="0.15">
      <c r="A18" s="97"/>
      <c r="B18" s="84"/>
      <c r="C18" s="84"/>
      <c r="D18" s="84"/>
      <c r="E18" s="84"/>
      <c r="F18" s="84"/>
      <c r="G18" s="85"/>
      <c r="H18" s="71"/>
      <c r="I18" s="72"/>
      <c r="J18" s="76"/>
      <c r="K18" s="79"/>
      <c r="L18" s="82"/>
      <c r="M18" s="99"/>
      <c r="N18" s="100"/>
      <c r="O18" s="101"/>
    </row>
    <row r="19" spans="1:15" ht="12.75" customHeight="1" x14ac:dyDescent="0.15">
      <c r="A19" s="97"/>
      <c r="B19" s="84"/>
      <c r="C19" s="84"/>
      <c r="D19" s="84"/>
      <c r="E19" s="84"/>
      <c r="F19" s="84"/>
      <c r="G19" s="85"/>
      <c r="H19" s="71"/>
      <c r="I19" s="72"/>
      <c r="J19" s="76"/>
      <c r="K19" s="79"/>
      <c r="L19" s="82"/>
      <c r="M19" s="102"/>
      <c r="N19" s="103"/>
      <c r="O19" s="104"/>
    </row>
    <row r="20" spans="1:15" ht="12.75" customHeight="1" x14ac:dyDescent="0.15">
      <c r="A20" s="98"/>
      <c r="B20" s="86"/>
      <c r="C20" s="86"/>
      <c r="D20" s="86"/>
      <c r="E20" s="86"/>
      <c r="F20" s="86"/>
      <c r="G20" s="87"/>
      <c r="H20" s="73"/>
      <c r="I20" s="74"/>
      <c r="J20" s="77"/>
      <c r="K20" s="80"/>
      <c r="L20" s="83"/>
      <c r="M20" s="105"/>
      <c r="N20" s="106"/>
      <c r="O20" s="107"/>
    </row>
    <row r="21" spans="1:15" ht="12.75" customHeight="1" x14ac:dyDescent="0.15">
      <c r="A21" s="108"/>
      <c r="B21" s="109"/>
      <c r="C21" s="109"/>
      <c r="D21" s="109"/>
      <c r="E21" s="109"/>
      <c r="F21" s="109"/>
      <c r="G21" s="110"/>
      <c r="H21" s="69"/>
      <c r="I21" s="70"/>
      <c r="J21" s="75"/>
      <c r="K21" s="78"/>
      <c r="L21" s="81"/>
      <c r="M21" s="94"/>
      <c r="N21" s="95"/>
      <c r="O21" s="96"/>
    </row>
    <row r="22" spans="1:15" ht="12.75" customHeight="1" x14ac:dyDescent="0.15">
      <c r="A22" s="97"/>
      <c r="B22" s="84"/>
      <c r="C22" s="84"/>
      <c r="D22" s="84"/>
      <c r="E22" s="84"/>
      <c r="F22" s="84"/>
      <c r="G22" s="85"/>
      <c r="H22" s="71"/>
      <c r="I22" s="72"/>
      <c r="J22" s="76"/>
      <c r="K22" s="79"/>
      <c r="L22" s="82"/>
      <c r="M22" s="99"/>
      <c r="N22" s="100"/>
      <c r="O22" s="101"/>
    </row>
    <row r="23" spans="1:15" ht="12.75" customHeight="1" x14ac:dyDescent="0.15">
      <c r="A23" s="97"/>
      <c r="B23" s="84"/>
      <c r="C23" s="84"/>
      <c r="D23" s="84"/>
      <c r="E23" s="84"/>
      <c r="F23" s="84"/>
      <c r="G23" s="85"/>
      <c r="H23" s="71"/>
      <c r="I23" s="72"/>
      <c r="J23" s="76"/>
      <c r="K23" s="79"/>
      <c r="L23" s="82"/>
      <c r="M23" s="102"/>
      <c r="N23" s="103"/>
      <c r="O23" s="104"/>
    </row>
    <row r="24" spans="1:15" ht="12.75" customHeight="1" x14ac:dyDescent="0.15">
      <c r="A24" s="98"/>
      <c r="B24" s="86"/>
      <c r="C24" s="86"/>
      <c r="D24" s="86"/>
      <c r="E24" s="86"/>
      <c r="F24" s="86"/>
      <c r="G24" s="87"/>
      <c r="H24" s="73"/>
      <c r="I24" s="74"/>
      <c r="J24" s="77"/>
      <c r="K24" s="80"/>
      <c r="L24" s="83"/>
      <c r="M24" s="105"/>
      <c r="N24" s="106"/>
      <c r="O24" s="107"/>
    </row>
    <row r="25" spans="1:15" ht="12.75" customHeight="1" x14ac:dyDescent="0.15">
      <c r="A25" s="108"/>
      <c r="B25" s="109"/>
      <c r="C25" s="109"/>
      <c r="D25" s="109"/>
      <c r="E25" s="109"/>
      <c r="F25" s="109"/>
      <c r="G25" s="110"/>
      <c r="H25" s="69"/>
      <c r="I25" s="70"/>
      <c r="J25" s="75"/>
      <c r="K25" s="78"/>
      <c r="L25" s="81"/>
      <c r="M25" s="94"/>
      <c r="N25" s="95"/>
      <c r="O25" s="96"/>
    </row>
    <row r="26" spans="1:15" ht="12.75" customHeight="1" x14ac:dyDescent="0.15">
      <c r="A26" s="97"/>
      <c r="B26" s="84"/>
      <c r="C26" s="84"/>
      <c r="D26" s="84"/>
      <c r="E26" s="84"/>
      <c r="F26" s="84"/>
      <c r="G26" s="85"/>
      <c r="H26" s="71"/>
      <c r="I26" s="72"/>
      <c r="J26" s="76"/>
      <c r="K26" s="79"/>
      <c r="L26" s="82"/>
      <c r="M26" s="99"/>
      <c r="N26" s="100"/>
      <c r="O26" s="101"/>
    </row>
    <row r="27" spans="1:15" ht="12.75" customHeight="1" x14ac:dyDescent="0.15">
      <c r="A27" s="97"/>
      <c r="B27" s="84"/>
      <c r="C27" s="84"/>
      <c r="D27" s="84"/>
      <c r="E27" s="84"/>
      <c r="F27" s="84"/>
      <c r="G27" s="85"/>
      <c r="H27" s="71"/>
      <c r="I27" s="72"/>
      <c r="J27" s="76"/>
      <c r="K27" s="79"/>
      <c r="L27" s="82"/>
      <c r="M27" s="102"/>
      <c r="N27" s="103"/>
      <c r="O27" s="104"/>
    </row>
    <row r="28" spans="1:15" ht="12.75" customHeight="1" x14ac:dyDescent="0.15">
      <c r="A28" s="98"/>
      <c r="B28" s="86"/>
      <c r="C28" s="86"/>
      <c r="D28" s="86"/>
      <c r="E28" s="86"/>
      <c r="F28" s="86"/>
      <c r="G28" s="87"/>
      <c r="H28" s="73"/>
      <c r="I28" s="74"/>
      <c r="J28" s="77"/>
      <c r="K28" s="80"/>
      <c r="L28" s="83"/>
      <c r="M28" s="105"/>
      <c r="N28" s="106"/>
      <c r="O28" s="107"/>
    </row>
    <row r="29" spans="1:15" ht="12.75" customHeight="1" x14ac:dyDescent="0.15">
      <c r="A29" s="108"/>
      <c r="B29" s="109"/>
      <c r="C29" s="109"/>
      <c r="D29" s="109"/>
      <c r="E29" s="109"/>
      <c r="F29" s="109"/>
      <c r="G29" s="110"/>
      <c r="H29" s="69"/>
      <c r="I29" s="70"/>
      <c r="J29" s="75"/>
      <c r="K29" s="78"/>
      <c r="L29" s="81"/>
      <c r="M29" s="94"/>
      <c r="N29" s="95"/>
      <c r="O29" s="96"/>
    </row>
    <row r="30" spans="1:15" ht="12.75" customHeight="1" x14ac:dyDescent="0.15">
      <c r="A30" s="97"/>
      <c r="B30" s="84"/>
      <c r="C30" s="84"/>
      <c r="D30" s="84"/>
      <c r="E30" s="84"/>
      <c r="F30" s="84"/>
      <c r="G30" s="85"/>
      <c r="H30" s="71"/>
      <c r="I30" s="72"/>
      <c r="J30" s="76"/>
      <c r="K30" s="79"/>
      <c r="L30" s="82"/>
      <c r="M30" s="99"/>
      <c r="N30" s="100"/>
      <c r="O30" s="101"/>
    </row>
    <row r="31" spans="1:15" ht="12.75" customHeight="1" x14ac:dyDescent="0.15">
      <c r="A31" s="97"/>
      <c r="B31" s="84"/>
      <c r="C31" s="84"/>
      <c r="D31" s="84"/>
      <c r="E31" s="84"/>
      <c r="F31" s="84"/>
      <c r="G31" s="85"/>
      <c r="H31" s="71"/>
      <c r="I31" s="72"/>
      <c r="J31" s="76"/>
      <c r="K31" s="79"/>
      <c r="L31" s="82"/>
      <c r="M31" s="102"/>
      <c r="N31" s="103"/>
      <c r="O31" s="104"/>
    </row>
    <row r="32" spans="1:15" ht="12.75" customHeight="1" x14ac:dyDescent="0.15">
      <c r="A32" s="98"/>
      <c r="B32" s="86"/>
      <c r="C32" s="86"/>
      <c r="D32" s="86"/>
      <c r="E32" s="86"/>
      <c r="F32" s="86"/>
      <c r="G32" s="87"/>
      <c r="H32" s="73"/>
      <c r="I32" s="74"/>
      <c r="J32" s="77"/>
      <c r="K32" s="80"/>
      <c r="L32" s="83"/>
      <c r="M32" s="105"/>
      <c r="N32" s="106"/>
      <c r="O32" s="107"/>
    </row>
    <row r="33" spans="1:15" ht="12.75" customHeight="1" x14ac:dyDescent="0.15">
      <c r="A33" s="108"/>
      <c r="B33" s="109"/>
      <c r="C33" s="109"/>
      <c r="D33" s="109"/>
      <c r="E33" s="109"/>
      <c r="F33" s="109"/>
      <c r="G33" s="110"/>
      <c r="H33" s="69"/>
      <c r="I33" s="70"/>
      <c r="J33" s="75"/>
      <c r="K33" s="78"/>
      <c r="L33" s="81"/>
      <c r="M33" s="94"/>
      <c r="N33" s="95"/>
      <c r="O33" s="96"/>
    </row>
    <row r="34" spans="1:15" ht="12.75" customHeight="1" x14ac:dyDescent="0.15">
      <c r="A34" s="97"/>
      <c r="B34" s="84"/>
      <c r="C34" s="84"/>
      <c r="D34" s="84"/>
      <c r="E34" s="84"/>
      <c r="F34" s="84"/>
      <c r="G34" s="85"/>
      <c r="H34" s="71"/>
      <c r="I34" s="72"/>
      <c r="J34" s="76"/>
      <c r="K34" s="79"/>
      <c r="L34" s="82"/>
      <c r="M34" s="99"/>
      <c r="N34" s="100"/>
      <c r="O34" s="101"/>
    </row>
    <row r="35" spans="1:15" ht="12.75" customHeight="1" x14ac:dyDescent="0.15">
      <c r="A35" s="97"/>
      <c r="B35" s="84"/>
      <c r="C35" s="84"/>
      <c r="D35" s="84"/>
      <c r="E35" s="84"/>
      <c r="F35" s="84"/>
      <c r="G35" s="85"/>
      <c r="H35" s="71"/>
      <c r="I35" s="72"/>
      <c r="J35" s="76"/>
      <c r="K35" s="79"/>
      <c r="L35" s="82"/>
      <c r="M35" s="102"/>
      <c r="N35" s="103"/>
      <c r="O35" s="104"/>
    </row>
    <row r="36" spans="1:15" ht="12.75" customHeight="1" x14ac:dyDescent="0.15">
      <c r="A36" s="98"/>
      <c r="B36" s="86"/>
      <c r="C36" s="86"/>
      <c r="D36" s="86"/>
      <c r="E36" s="86"/>
      <c r="F36" s="86"/>
      <c r="G36" s="87"/>
      <c r="H36" s="73"/>
      <c r="I36" s="74"/>
      <c r="J36" s="77"/>
      <c r="K36" s="80"/>
      <c r="L36" s="83"/>
      <c r="M36" s="105"/>
      <c r="N36" s="106"/>
      <c r="O36" s="107"/>
    </row>
    <row r="37" spans="1:15" ht="12.75" customHeight="1" x14ac:dyDescent="0.15">
      <c r="A37" s="108"/>
      <c r="B37" s="109"/>
      <c r="C37" s="109"/>
      <c r="D37" s="109"/>
      <c r="E37" s="109"/>
      <c r="F37" s="109"/>
      <c r="G37" s="110"/>
      <c r="H37" s="69"/>
      <c r="I37" s="70"/>
      <c r="J37" s="75"/>
      <c r="K37" s="78"/>
      <c r="L37" s="81"/>
      <c r="M37" s="94"/>
      <c r="N37" s="95"/>
      <c r="O37" s="96"/>
    </row>
    <row r="38" spans="1:15" ht="12.75" customHeight="1" x14ac:dyDescent="0.15">
      <c r="A38" s="97"/>
      <c r="B38" s="84"/>
      <c r="C38" s="84"/>
      <c r="D38" s="84"/>
      <c r="E38" s="84"/>
      <c r="F38" s="84"/>
      <c r="G38" s="85"/>
      <c r="H38" s="71"/>
      <c r="I38" s="72"/>
      <c r="J38" s="76"/>
      <c r="K38" s="79"/>
      <c r="L38" s="82"/>
      <c r="M38" s="99"/>
      <c r="N38" s="100"/>
      <c r="O38" s="101"/>
    </row>
    <row r="39" spans="1:15" ht="12.75" customHeight="1" x14ac:dyDescent="0.15">
      <c r="A39" s="97"/>
      <c r="B39" s="84"/>
      <c r="C39" s="84"/>
      <c r="D39" s="84"/>
      <c r="E39" s="84"/>
      <c r="F39" s="84"/>
      <c r="G39" s="85"/>
      <c r="H39" s="71"/>
      <c r="I39" s="72"/>
      <c r="J39" s="76"/>
      <c r="K39" s="79"/>
      <c r="L39" s="82"/>
      <c r="M39" s="102"/>
      <c r="N39" s="103"/>
      <c r="O39" s="104"/>
    </row>
    <row r="40" spans="1:15" ht="12.75" customHeight="1" x14ac:dyDescent="0.15">
      <c r="A40" s="98"/>
      <c r="B40" s="86"/>
      <c r="C40" s="86"/>
      <c r="D40" s="86"/>
      <c r="E40" s="86"/>
      <c r="F40" s="86"/>
      <c r="G40" s="87"/>
      <c r="H40" s="73"/>
      <c r="I40" s="74"/>
      <c r="J40" s="77"/>
      <c r="K40" s="80"/>
      <c r="L40" s="83"/>
      <c r="M40" s="105"/>
      <c r="N40" s="106"/>
      <c r="O40" s="107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15D96-9402-47B8-8F25-4ECB8941E316}">
  <sheetPr codeName="Sheet5"/>
  <dimension ref="A1:I1476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275</v>
      </c>
      <c r="B1" s="133" t="s">
        <v>6</v>
      </c>
      <c r="C1" s="133"/>
      <c r="D1" s="134" t="s">
        <v>52</v>
      </c>
      <c r="E1" s="135"/>
      <c r="F1" s="135" t="s">
        <v>53</v>
      </c>
      <c r="G1" s="12"/>
      <c r="H1" s="12"/>
      <c r="I1" s="17"/>
    </row>
    <row r="2" spans="1:9" ht="12.75" customHeight="1" x14ac:dyDescent="0.15">
      <c r="A2" s="21"/>
      <c r="B2" s="133"/>
      <c r="C2" s="133"/>
      <c r="D2" s="136"/>
      <c r="E2" s="137"/>
      <c r="F2" s="137"/>
      <c r="G2" s="16"/>
      <c r="H2" s="19">
        <v>10</v>
      </c>
      <c r="I2" s="20" t="s">
        <v>54</v>
      </c>
    </row>
    <row r="3" spans="1:9" ht="15.75" customHeight="1" x14ac:dyDescent="0.15">
      <c r="A3" s="89"/>
      <c r="B3" s="89"/>
      <c r="C3" s="5"/>
      <c r="D3" s="1"/>
      <c r="E3" s="4"/>
      <c r="F3" s="1"/>
      <c r="G3" s="3"/>
      <c r="H3" s="114" t="s">
        <v>274</v>
      </c>
      <c r="I3" s="114"/>
    </row>
    <row r="4" spans="1:9" ht="24.75" customHeight="1" x14ac:dyDescent="0.15">
      <c r="A4" s="7" t="s">
        <v>5</v>
      </c>
      <c r="B4" s="93" t="s">
        <v>1</v>
      </c>
      <c r="C4" s="92"/>
      <c r="D4" s="7" t="s">
        <v>2</v>
      </c>
      <c r="E4" s="8" t="s">
        <v>7</v>
      </c>
      <c r="F4" s="7" t="s">
        <v>8</v>
      </c>
      <c r="G4" s="90" t="s">
        <v>3</v>
      </c>
      <c r="H4" s="91"/>
      <c r="I4" s="116"/>
    </row>
    <row r="5" spans="1:9" ht="12.75" customHeight="1" x14ac:dyDescent="0.15">
      <c r="A5" s="6" t="s">
        <v>276</v>
      </c>
      <c r="B5" s="69"/>
      <c r="C5" s="70"/>
      <c r="D5" s="75" t="s">
        <v>277</v>
      </c>
      <c r="E5" s="130"/>
      <c r="F5" s="130"/>
      <c r="G5" s="95"/>
      <c r="H5" s="95"/>
      <c r="I5" s="126"/>
    </row>
    <row r="6" spans="1:9" ht="12.75" customHeight="1" x14ac:dyDescent="0.15">
      <c r="A6" s="127"/>
      <c r="B6" s="71"/>
      <c r="C6" s="72"/>
      <c r="D6" s="76"/>
      <c r="E6" s="131"/>
      <c r="F6" s="131"/>
      <c r="G6" s="100"/>
      <c r="H6" s="100"/>
      <c r="I6" s="129"/>
    </row>
    <row r="7" spans="1:9" ht="12.75" customHeight="1" x14ac:dyDescent="0.15">
      <c r="A7" s="127"/>
      <c r="B7" s="71"/>
      <c r="C7" s="72"/>
      <c r="D7" s="76"/>
      <c r="E7" s="131"/>
      <c r="F7" s="131"/>
      <c r="G7" s="100" t="s">
        <v>229</v>
      </c>
      <c r="H7" s="100"/>
      <c r="I7" s="129"/>
    </row>
    <row r="8" spans="1:9" ht="12.75" customHeight="1" x14ac:dyDescent="0.15">
      <c r="A8" s="128"/>
      <c r="B8" s="73"/>
      <c r="C8" s="74"/>
      <c r="D8" s="77"/>
      <c r="E8" s="132"/>
      <c r="F8" s="132"/>
      <c r="G8" s="112" t="s">
        <v>278</v>
      </c>
      <c r="H8" s="112"/>
      <c r="I8" s="107"/>
    </row>
    <row r="9" spans="1:9" ht="12.75" customHeight="1" x14ac:dyDescent="0.15">
      <c r="A9" s="6" t="s">
        <v>279</v>
      </c>
      <c r="B9" s="69"/>
      <c r="C9" s="70"/>
      <c r="D9" s="75" t="s">
        <v>277</v>
      </c>
      <c r="E9" s="130"/>
      <c r="F9" s="130"/>
      <c r="G9" s="95"/>
      <c r="H9" s="95"/>
      <c r="I9" s="126"/>
    </row>
    <row r="10" spans="1:9" ht="12.75" customHeight="1" x14ac:dyDescent="0.15">
      <c r="A10" s="127"/>
      <c r="B10" s="71"/>
      <c r="C10" s="72"/>
      <c r="D10" s="76"/>
      <c r="E10" s="131"/>
      <c r="F10" s="131"/>
      <c r="G10" s="100"/>
      <c r="H10" s="100"/>
      <c r="I10" s="129"/>
    </row>
    <row r="11" spans="1:9" ht="12.75" customHeight="1" x14ac:dyDescent="0.15">
      <c r="A11" s="127"/>
      <c r="B11" s="71"/>
      <c r="C11" s="72"/>
      <c r="D11" s="76"/>
      <c r="E11" s="131"/>
      <c r="F11" s="131"/>
      <c r="G11" s="100" t="s">
        <v>229</v>
      </c>
      <c r="H11" s="100"/>
      <c r="I11" s="129"/>
    </row>
    <row r="12" spans="1:9" ht="12.75" customHeight="1" x14ac:dyDescent="0.15">
      <c r="A12" s="128"/>
      <c r="B12" s="73"/>
      <c r="C12" s="74"/>
      <c r="D12" s="77"/>
      <c r="E12" s="132"/>
      <c r="F12" s="132"/>
      <c r="G12" s="112" t="s">
        <v>280</v>
      </c>
      <c r="H12" s="112"/>
      <c r="I12" s="107"/>
    </row>
    <row r="13" spans="1:9" ht="12.75" customHeight="1" x14ac:dyDescent="0.15">
      <c r="A13" s="6" t="s">
        <v>256</v>
      </c>
      <c r="B13" s="69"/>
      <c r="C13" s="70"/>
      <c r="D13" s="75" t="s">
        <v>277</v>
      </c>
      <c r="E13" s="130"/>
      <c r="F13" s="130"/>
      <c r="G13" s="95"/>
      <c r="H13" s="95"/>
      <c r="I13" s="126"/>
    </row>
    <row r="14" spans="1:9" ht="12.75" customHeight="1" x14ac:dyDescent="0.15">
      <c r="A14" s="127"/>
      <c r="B14" s="71"/>
      <c r="C14" s="72"/>
      <c r="D14" s="76"/>
      <c r="E14" s="131"/>
      <c r="F14" s="131"/>
      <c r="G14" s="100"/>
      <c r="H14" s="100"/>
      <c r="I14" s="129"/>
    </row>
    <row r="15" spans="1:9" ht="12.75" customHeight="1" x14ac:dyDescent="0.15">
      <c r="A15" s="127"/>
      <c r="B15" s="71"/>
      <c r="C15" s="72"/>
      <c r="D15" s="76"/>
      <c r="E15" s="131"/>
      <c r="F15" s="131"/>
      <c r="G15" s="100" t="s">
        <v>229</v>
      </c>
      <c r="H15" s="100"/>
      <c r="I15" s="129"/>
    </row>
    <row r="16" spans="1:9" ht="12.75" customHeight="1" x14ac:dyDescent="0.15">
      <c r="A16" s="128"/>
      <c r="B16" s="73"/>
      <c r="C16" s="74"/>
      <c r="D16" s="77"/>
      <c r="E16" s="132"/>
      <c r="F16" s="132"/>
      <c r="G16" s="112" t="s">
        <v>281</v>
      </c>
      <c r="H16" s="112"/>
      <c r="I16" s="107"/>
    </row>
    <row r="17" spans="1:9" ht="12.75" customHeight="1" x14ac:dyDescent="0.15">
      <c r="A17" s="6" t="s">
        <v>232</v>
      </c>
      <c r="B17" s="69"/>
      <c r="C17" s="70"/>
      <c r="D17" s="75" t="s">
        <v>277</v>
      </c>
      <c r="E17" s="130"/>
      <c r="F17" s="130"/>
      <c r="G17" s="95"/>
      <c r="H17" s="95"/>
      <c r="I17" s="126"/>
    </row>
    <row r="18" spans="1:9" ht="12.75" customHeight="1" x14ac:dyDescent="0.15">
      <c r="A18" s="127"/>
      <c r="B18" s="71"/>
      <c r="C18" s="72"/>
      <c r="D18" s="76"/>
      <c r="E18" s="131"/>
      <c r="F18" s="131"/>
      <c r="G18" s="100"/>
      <c r="H18" s="100"/>
      <c r="I18" s="129"/>
    </row>
    <row r="19" spans="1:9" ht="12.75" customHeight="1" x14ac:dyDescent="0.15">
      <c r="A19" s="127"/>
      <c r="B19" s="71"/>
      <c r="C19" s="72"/>
      <c r="D19" s="76"/>
      <c r="E19" s="131"/>
      <c r="F19" s="131"/>
      <c r="G19" s="100" t="s">
        <v>229</v>
      </c>
      <c r="H19" s="100"/>
      <c r="I19" s="129"/>
    </row>
    <row r="20" spans="1:9" ht="12.75" customHeight="1" x14ac:dyDescent="0.15">
      <c r="A20" s="128"/>
      <c r="B20" s="73"/>
      <c r="C20" s="74"/>
      <c r="D20" s="77"/>
      <c r="E20" s="132"/>
      <c r="F20" s="132"/>
      <c r="G20" s="112" t="s">
        <v>282</v>
      </c>
      <c r="H20" s="112"/>
      <c r="I20" s="107"/>
    </row>
    <row r="21" spans="1:9" ht="12.75" customHeight="1" x14ac:dyDescent="0.15">
      <c r="A21" s="6" t="s">
        <v>283</v>
      </c>
      <c r="B21" s="69"/>
      <c r="C21" s="70"/>
      <c r="D21" s="75" t="s">
        <v>285</v>
      </c>
      <c r="E21" s="130"/>
      <c r="F21" s="130"/>
      <c r="G21" s="95"/>
      <c r="H21" s="95"/>
      <c r="I21" s="126"/>
    </row>
    <row r="22" spans="1:9" ht="12.75" customHeight="1" x14ac:dyDescent="0.15">
      <c r="A22" s="127" t="s">
        <v>284</v>
      </c>
      <c r="B22" s="71"/>
      <c r="C22" s="72"/>
      <c r="D22" s="76"/>
      <c r="E22" s="131"/>
      <c r="F22" s="131"/>
      <c r="G22" s="100" t="s">
        <v>286</v>
      </c>
      <c r="H22" s="100"/>
      <c r="I22" s="129"/>
    </row>
    <row r="23" spans="1:9" ht="12.75" customHeight="1" x14ac:dyDescent="0.15">
      <c r="A23" s="127"/>
      <c r="B23" s="71"/>
      <c r="C23" s="72"/>
      <c r="D23" s="76"/>
      <c r="E23" s="131"/>
      <c r="F23" s="131"/>
      <c r="G23" s="100"/>
      <c r="H23" s="100"/>
      <c r="I23" s="129"/>
    </row>
    <row r="24" spans="1:9" ht="12.75" customHeight="1" x14ac:dyDescent="0.15">
      <c r="A24" s="128"/>
      <c r="B24" s="73"/>
      <c r="C24" s="74"/>
      <c r="D24" s="77"/>
      <c r="E24" s="132"/>
      <c r="F24" s="132"/>
      <c r="G24" s="112"/>
      <c r="H24" s="112"/>
      <c r="I24" s="107"/>
    </row>
    <row r="25" spans="1:9" ht="12.75" customHeight="1" x14ac:dyDescent="0.15">
      <c r="A25" s="6" t="s">
        <v>287</v>
      </c>
      <c r="B25" s="69">
        <v>23</v>
      </c>
      <c r="C25" s="70"/>
      <c r="D25" s="75" t="s">
        <v>288</v>
      </c>
      <c r="E25" s="130"/>
      <c r="F25" s="130"/>
      <c r="G25" s="95"/>
      <c r="H25" s="95"/>
      <c r="I25" s="126"/>
    </row>
    <row r="26" spans="1:9" ht="12.75" customHeight="1" x14ac:dyDescent="0.15">
      <c r="A26" s="127"/>
      <c r="B26" s="71"/>
      <c r="C26" s="72"/>
      <c r="D26" s="76"/>
      <c r="E26" s="131"/>
      <c r="F26" s="131"/>
      <c r="G26" s="100" t="s">
        <v>287</v>
      </c>
      <c r="H26" s="100"/>
      <c r="I26" s="129"/>
    </row>
    <row r="27" spans="1:9" ht="12.75" customHeight="1" x14ac:dyDescent="0.15">
      <c r="A27" s="127"/>
      <c r="B27" s="71"/>
      <c r="C27" s="72"/>
      <c r="D27" s="76"/>
      <c r="E27" s="131"/>
      <c r="F27" s="131"/>
      <c r="G27" s="100" t="s">
        <v>289</v>
      </c>
      <c r="H27" s="100"/>
      <c r="I27" s="129"/>
    </row>
    <row r="28" spans="1:9" ht="12.75" customHeight="1" x14ac:dyDescent="0.15">
      <c r="A28" s="128"/>
      <c r="B28" s="73"/>
      <c r="C28" s="74"/>
      <c r="D28" s="77"/>
      <c r="E28" s="132"/>
      <c r="F28" s="132"/>
      <c r="G28" s="112"/>
      <c r="H28" s="112"/>
      <c r="I28" s="107"/>
    </row>
    <row r="29" spans="1:9" ht="12.75" customHeight="1" x14ac:dyDescent="0.15">
      <c r="A29" s="6"/>
      <c r="B29" s="69"/>
      <c r="C29" s="70"/>
      <c r="D29" s="75"/>
      <c r="E29" s="130"/>
      <c r="F29" s="130"/>
      <c r="G29" s="95"/>
      <c r="H29" s="95"/>
      <c r="I29" s="126"/>
    </row>
    <row r="30" spans="1:9" ht="12.75" customHeight="1" x14ac:dyDescent="0.15">
      <c r="A30" s="127"/>
      <c r="B30" s="71"/>
      <c r="C30" s="72"/>
      <c r="D30" s="76"/>
      <c r="E30" s="131"/>
      <c r="F30" s="131"/>
      <c r="G30" s="100"/>
      <c r="H30" s="100"/>
      <c r="I30" s="129"/>
    </row>
    <row r="31" spans="1:9" ht="12.75" customHeight="1" x14ac:dyDescent="0.15">
      <c r="A31" s="127"/>
      <c r="B31" s="71"/>
      <c r="C31" s="72"/>
      <c r="D31" s="76"/>
      <c r="E31" s="131"/>
      <c r="F31" s="131"/>
      <c r="G31" s="100"/>
      <c r="H31" s="100"/>
      <c r="I31" s="129"/>
    </row>
    <row r="32" spans="1:9" ht="12.75" customHeight="1" x14ac:dyDescent="0.15">
      <c r="A32" s="128"/>
      <c r="B32" s="73"/>
      <c r="C32" s="74"/>
      <c r="D32" s="77"/>
      <c r="E32" s="132"/>
      <c r="F32" s="132"/>
      <c r="G32" s="112"/>
      <c r="H32" s="112"/>
      <c r="I32" s="107"/>
    </row>
    <row r="33" spans="1:9" ht="12.75" customHeight="1" x14ac:dyDescent="0.15">
      <c r="A33" s="6" t="s">
        <v>290</v>
      </c>
      <c r="B33" s="69"/>
      <c r="C33" s="70"/>
      <c r="D33" s="75"/>
      <c r="E33" s="130"/>
      <c r="F33" s="130"/>
      <c r="G33" s="95"/>
      <c r="H33" s="95"/>
      <c r="I33" s="126"/>
    </row>
    <row r="34" spans="1:9" ht="12.75" customHeight="1" x14ac:dyDescent="0.15">
      <c r="A34" s="127"/>
      <c r="B34" s="71"/>
      <c r="C34" s="72"/>
      <c r="D34" s="76"/>
      <c r="E34" s="131"/>
      <c r="F34" s="131"/>
      <c r="G34" s="100"/>
      <c r="H34" s="100"/>
      <c r="I34" s="129"/>
    </row>
    <row r="35" spans="1:9" ht="12.75" customHeight="1" x14ac:dyDescent="0.15">
      <c r="A35" s="127"/>
      <c r="B35" s="71"/>
      <c r="C35" s="72"/>
      <c r="D35" s="76"/>
      <c r="E35" s="131"/>
      <c r="F35" s="131"/>
      <c r="G35" s="100"/>
      <c r="H35" s="100"/>
      <c r="I35" s="129"/>
    </row>
    <row r="36" spans="1:9" ht="12.75" customHeight="1" x14ac:dyDescent="0.15">
      <c r="A36" s="128"/>
      <c r="B36" s="73"/>
      <c r="C36" s="74"/>
      <c r="D36" s="77"/>
      <c r="E36" s="132"/>
      <c r="F36" s="132"/>
      <c r="G36" s="112"/>
      <c r="H36" s="112"/>
      <c r="I36" s="107"/>
    </row>
    <row r="37" spans="1:9" ht="12.75" customHeight="1" x14ac:dyDescent="0.15">
      <c r="A37" s="6"/>
      <c r="B37" s="69"/>
      <c r="C37" s="70"/>
      <c r="D37" s="75"/>
      <c r="E37" s="130"/>
      <c r="F37" s="130"/>
      <c r="G37" s="95"/>
      <c r="H37" s="95"/>
      <c r="I37" s="126"/>
    </row>
    <row r="38" spans="1:9" ht="12.75" customHeight="1" x14ac:dyDescent="0.15">
      <c r="A38" s="127"/>
      <c r="B38" s="71"/>
      <c r="C38" s="72"/>
      <c r="D38" s="76"/>
      <c r="E38" s="131"/>
      <c r="F38" s="131"/>
      <c r="G38" s="100"/>
      <c r="H38" s="100"/>
      <c r="I38" s="129"/>
    </row>
    <row r="39" spans="1:9" ht="12.75" customHeight="1" x14ac:dyDescent="0.15">
      <c r="A39" s="127"/>
      <c r="B39" s="71"/>
      <c r="C39" s="72"/>
      <c r="D39" s="76"/>
      <c r="E39" s="131"/>
      <c r="F39" s="131"/>
      <c r="G39" s="100"/>
      <c r="H39" s="100"/>
      <c r="I39" s="129"/>
    </row>
    <row r="40" spans="1:9" ht="12.75" customHeight="1" x14ac:dyDescent="0.15">
      <c r="A40" s="128"/>
      <c r="B40" s="73"/>
      <c r="C40" s="74"/>
      <c r="D40" s="77"/>
      <c r="E40" s="132"/>
      <c r="F40" s="132"/>
      <c r="G40" s="112"/>
      <c r="H40" s="112"/>
      <c r="I40" s="107"/>
    </row>
    <row r="41" spans="1:9" ht="26.25" customHeight="1" x14ac:dyDescent="0.15"/>
    <row r="42" spans="1:9" ht="12" customHeight="1" x14ac:dyDescent="0.15">
      <c r="A42" s="25" t="s">
        <v>292</v>
      </c>
      <c r="B42" s="133" t="s">
        <v>6</v>
      </c>
      <c r="C42" s="133"/>
      <c r="D42" s="134" t="s">
        <v>59</v>
      </c>
      <c r="E42" s="135"/>
      <c r="F42" s="135" t="s">
        <v>60</v>
      </c>
      <c r="G42" s="12"/>
      <c r="H42" s="12"/>
      <c r="I42" s="17"/>
    </row>
    <row r="43" spans="1:9" ht="12.75" customHeight="1" x14ac:dyDescent="0.15">
      <c r="A43" s="21"/>
      <c r="B43" s="133"/>
      <c r="C43" s="133"/>
      <c r="D43" s="136"/>
      <c r="E43" s="137"/>
      <c r="F43" s="137"/>
      <c r="G43" s="16"/>
      <c r="H43" s="19">
        <v>10</v>
      </c>
      <c r="I43" s="20" t="s">
        <v>54</v>
      </c>
    </row>
    <row r="44" spans="1:9" ht="15.75" customHeight="1" x14ac:dyDescent="0.15">
      <c r="A44" s="89"/>
      <c r="B44" s="89"/>
      <c r="C44" s="5"/>
      <c r="D44" s="1"/>
      <c r="E44" s="4"/>
      <c r="F44" s="1"/>
      <c r="G44" s="3"/>
      <c r="H44" s="114" t="s">
        <v>291</v>
      </c>
      <c r="I44" s="114"/>
    </row>
    <row r="45" spans="1:9" ht="24.75" customHeight="1" x14ac:dyDescent="0.15">
      <c r="A45" s="7" t="s">
        <v>5</v>
      </c>
      <c r="B45" s="93" t="s">
        <v>1</v>
      </c>
      <c r="C45" s="92"/>
      <c r="D45" s="7" t="s">
        <v>2</v>
      </c>
      <c r="E45" s="8" t="s">
        <v>7</v>
      </c>
      <c r="F45" s="7" t="s">
        <v>8</v>
      </c>
      <c r="G45" s="90" t="s">
        <v>3</v>
      </c>
      <c r="H45" s="91"/>
      <c r="I45" s="116"/>
    </row>
    <row r="46" spans="1:9" ht="12.75" customHeight="1" x14ac:dyDescent="0.15">
      <c r="A46" s="6" t="s">
        <v>293</v>
      </c>
      <c r="B46" s="69">
        <v>3.125</v>
      </c>
      <c r="C46" s="70"/>
      <c r="D46" s="75" t="s">
        <v>295</v>
      </c>
      <c r="E46" s="130"/>
      <c r="F46" s="130"/>
      <c r="G46" s="95"/>
      <c r="H46" s="95"/>
      <c r="I46" s="126"/>
    </row>
    <row r="47" spans="1:9" ht="12.75" customHeight="1" x14ac:dyDescent="0.15">
      <c r="A47" s="127" t="s">
        <v>294</v>
      </c>
      <c r="B47" s="71"/>
      <c r="C47" s="72"/>
      <c r="D47" s="76"/>
      <c r="E47" s="131"/>
      <c r="F47" s="131"/>
      <c r="G47" s="100"/>
      <c r="H47" s="100"/>
      <c r="I47" s="129"/>
    </row>
    <row r="48" spans="1:9" ht="12.75" customHeight="1" x14ac:dyDescent="0.15">
      <c r="A48" s="127"/>
      <c r="B48" s="71"/>
      <c r="C48" s="72"/>
      <c r="D48" s="76"/>
      <c r="E48" s="131"/>
      <c r="F48" s="131"/>
      <c r="G48" s="100" t="s">
        <v>296</v>
      </c>
      <c r="H48" s="100"/>
      <c r="I48" s="129"/>
    </row>
    <row r="49" spans="1:9" ht="12.75" customHeight="1" x14ac:dyDescent="0.15">
      <c r="A49" s="128"/>
      <c r="B49" s="73"/>
      <c r="C49" s="74"/>
      <c r="D49" s="77"/>
      <c r="E49" s="132"/>
      <c r="F49" s="132"/>
      <c r="G49" s="112"/>
      <c r="H49" s="112"/>
      <c r="I49" s="107"/>
    </row>
    <row r="50" spans="1:9" ht="12.75" customHeight="1" x14ac:dyDescent="0.15">
      <c r="A50" s="6"/>
      <c r="B50" s="69"/>
      <c r="C50" s="70"/>
      <c r="D50" s="75"/>
      <c r="E50" s="130"/>
      <c r="F50" s="130"/>
      <c r="G50" s="95"/>
      <c r="H50" s="95"/>
      <c r="I50" s="126"/>
    </row>
    <row r="51" spans="1:9" ht="12.75" customHeight="1" x14ac:dyDescent="0.15">
      <c r="A51" s="127"/>
      <c r="B51" s="71"/>
      <c r="C51" s="72"/>
      <c r="D51" s="76"/>
      <c r="E51" s="131"/>
      <c r="F51" s="131"/>
      <c r="G51" s="100"/>
      <c r="H51" s="100"/>
      <c r="I51" s="129"/>
    </row>
    <row r="52" spans="1:9" ht="12.75" customHeight="1" x14ac:dyDescent="0.15">
      <c r="A52" s="127"/>
      <c r="B52" s="71"/>
      <c r="C52" s="72"/>
      <c r="D52" s="76"/>
      <c r="E52" s="131"/>
      <c r="F52" s="131"/>
      <c r="G52" s="100"/>
      <c r="H52" s="100"/>
      <c r="I52" s="129"/>
    </row>
    <row r="53" spans="1:9" ht="12.75" customHeight="1" x14ac:dyDescent="0.15">
      <c r="A53" s="128"/>
      <c r="B53" s="73"/>
      <c r="C53" s="74"/>
      <c r="D53" s="77"/>
      <c r="E53" s="132"/>
      <c r="F53" s="132"/>
      <c r="G53" s="112"/>
      <c r="H53" s="112"/>
      <c r="I53" s="107"/>
    </row>
    <row r="54" spans="1:9" ht="12.75" customHeight="1" x14ac:dyDescent="0.15">
      <c r="A54" s="6" t="s">
        <v>290</v>
      </c>
      <c r="B54" s="69"/>
      <c r="C54" s="70"/>
      <c r="D54" s="75"/>
      <c r="E54" s="130"/>
      <c r="F54" s="130"/>
      <c r="G54" s="95"/>
      <c r="H54" s="95"/>
      <c r="I54" s="126"/>
    </row>
    <row r="55" spans="1:9" ht="12.75" customHeight="1" x14ac:dyDescent="0.15">
      <c r="A55" s="127"/>
      <c r="B55" s="71"/>
      <c r="C55" s="72"/>
      <c r="D55" s="76"/>
      <c r="E55" s="131"/>
      <c r="F55" s="131"/>
      <c r="G55" s="100"/>
      <c r="H55" s="100"/>
      <c r="I55" s="129"/>
    </row>
    <row r="56" spans="1:9" ht="12.75" customHeight="1" x14ac:dyDescent="0.15">
      <c r="A56" s="127"/>
      <c r="B56" s="71"/>
      <c r="C56" s="72"/>
      <c r="D56" s="76"/>
      <c r="E56" s="131"/>
      <c r="F56" s="131"/>
      <c r="G56" s="100"/>
      <c r="H56" s="100"/>
      <c r="I56" s="129"/>
    </row>
    <row r="57" spans="1:9" ht="12.75" customHeight="1" x14ac:dyDescent="0.15">
      <c r="A57" s="128"/>
      <c r="B57" s="73"/>
      <c r="C57" s="74"/>
      <c r="D57" s="77"/>
      <c r="E57" s="132"/>
      <c r="F57" s="132"/>
      <c r="G57" s="112"/>
      <c r="H57" s="112"/>
      <c r="I57" s="107"/>
    </row>
    <row r="58" spans="1:9" ht="12.75" customHeight="1" x14ac:dyDescent="0.15">
      <c r="A58" s="6"/>
      <c r="B58" s="69"/>
      <c r="C58" s="70"/>
      <c r="D58" s="75"/>
      <c r="E58" s="130"/>
      <c r="F58" s="130"/>
      <c r="G58" s="95"/>
      <c r="H58" s="95"/>
      <c r="I58" s="126"/>
    </row>
    <row r="59" spans="1:9" ht="12.75" customHeight="1" x14ac:dyDescent="0.15">
      <c r="A59" s="127"/>
      <c r="B59" s="71"/>
      <c r="C59" s="72"/>
      <c r="D59" s="76"/>
      <c r="E59" s="131"/>
      <c r="F59" s="131"/>
      <c r="G59" s="100"/>
      <c r="H59" s="100"/>
      <c r="I59" s="129"/>
    </row>
    <row r="60" spans="1:9" ht="12.75" customHeight="1" x14ac:dyDescent="0.15">
      <c r="A60" s="127"/>
      <c r="B60" s="71"/>
      <c r="C60" s="72"/>
      <c r="D60" s="76"/>
      <c r="E60" s="131"/>
      <c r="F60" s="131"/>
      <c r="G60" s="100"/>
      <c r="H60" s="100"/>
      <c r="I60" s="129"/>
    </row>
    <row r="61" spans="1:9" ht="12.75" customHeight="1" x14ac:dyDescent="0.15">
      <c r="A61" s="128"/>
      <c r="B61" s="73"/>
      <c r="C61" s="74"/>
      <c r="D61" s="77"/>
      <c r="E61" s="132"/>
      <c r="F61" s="132"/>
      <c r="G61" s="112"/>
      <c r="H61" s="112"/>
      <c r="I61" s="107"/>
    </row>
    <row r="62" spans="1:9" ht="12.75" customHeight="1" x14ac:dyDescent="0.15">
      <c r="A62" s="6"/>
      <c r="B62" s="69"/>
      <c r="C62" s="70"/>
      <c r="D62" s="75"/>
      <c r="E62" s="130"/>
      <c r="F62" s="130"/>
      <c r="G62" s="95"/>
      <c r="H62" s="95"/>
      <c r="I62" s="126"/>
    </row>
    <row r="63" spans="1:9" ht="12.75" customHeight="1" x14ac:dyDescent="0.15">
      <c r="A63" s="127"/>
      <c r="B63" s="71"/>
      <c r="C63" s="72"/>
      <c r="D63" s="76"/>
      <c r="E63" s="131"/>
      <c r="F63" s="131"/>
      <c r="G63" s="100"/>
      <c r="H63" s="100"/>
      <c r="I63" s="129"/>
    </row>
    <row r="64" spans="1:9" ht="12.75" customHeight="1" x14ac:dyDescent="0.15">
      <c r="A64" s="127"/>
      <c r="B64" s="71"/>
      <c r="C64" s="72"/>
      <c r="D64" s="76"/>
      <c r="E64" s="131"/>
      <c r="F64" s="131"/>
      <c r="G64" s="100"/>
      <c r="H64" s="100"/>
      <c r="I64" s="129"/>
    </row>
    <row r="65" spans="1:9" ht="12.75" customHeight="1" x14ac:dyDescent="0.15">
      <c r="A65" s="128"/>
      <c r="B65" s="73"/>
      <c r="C65" s="74"/>
      <c r="D65" s="77"/>
      <c r="E65" s="132"/>
      <c r="F65" s="132"/>
      <c r="G65" s="112"/>
      <c r="H65" s="112"/>
      <c r="I65" s="107"/>
    </row>
    <row r="66" spans="1:9" ht="12.75" customHeight="1" x14ac:dyDescent="0.15">
      <c r="A66" s="6"/>
      <c r="B66" s="69"/>
      <c r="C66" s="70"/>
      <c r="D66" s="75"/>
      <c r="E66" s="130"/>
      <c r="F66" s="130"/>
      <c r="G66" s="95"/>
      <c r="H66" s="95"/>
      <c r="I66" s="126"/>
    </row>
    <row r="67" spans="1:9" ht="12.75" customHeight="1" x14ac:dyDescent="0.15">
      <c r="A67" s="127"/>
      <c r="B67" s="71"/>
      <c r="C67" s="72"/>
      <c r="D67" s="76"/>
      <c r="E67" s="131"/>
      <c r="F67" s="131"/>
      <c r="G67" s="100"/>
      <c r="H67" s="100"/>
      <c r="I67" s="129"/>
    </row>
    <row r="68" spans="1:9" ht="12.75" customHeight="1" x14ac:dyDescent="0.15">
      <c r="A68" s="127"/>
      <c r="B68" s="71"/>
      <c r="C68" s="72"/>
      <c r="D68" s="76"/>
      <c r="E68" s="131"/>
      <c r="F68" s="131"/>
      <c r="G68" s="100"/>
      <c r="H68" s="100"/>
      <c r="I68" s="129"/>
    </row>
    <row r="69" spans="1:9" ht="12.75" customHeight="1" x14ac:dyDescent="0.15">
      <c r="A69" s="128"/>
      <c r="B69" s="73"/>
      <c r="C69" s="74"/>
      <c r="D69" s="77"/>
      <c r="E69" s="132"/>
      <c r="F69" s="132"/>
      <c r="G69" s="112"/>
      <c r="H69" s="112"/>
      <c r="I69" s="107"/>
    </row>
    <row r="70" spans="1:9" ht="12.75" customHeight="1" x14ac:dyDescent="0.15">
      <c r="A70" s="6"/>
      <c r="B70" s="69"/>
      <c r="C70" s="70"/>
      <c r="D70" s="75"/>
      <c r="E70" s="130"/>
      <c r="F70" s="130"/>
      <c r="G70" s="95"/>
      <c r="H70" s="95"/>
      <c r="I70" s="126"/>
    </row>
    <row r="71" spans="1:9" ht="12.75" customHeight="1" x14ac:dyDescent="0.15">
      <c r="A71" s="127"/>
      <c r="B71" s="71"/>
      <c r="C71" s="72"/>
      <c r="D71" s="76"/>
      <c r="E71" s="131"/>
      <c r="F71" s="131"/>
      <c r="G71" s="100"/>
      <c r="H71" s="100"/>
      <c r="I71" s="129"/>
    </row>
    <row r="72" spans="1:9" ht="12.75" customHeight="1" x14ac:dyDescent="0.15">
      <c r="A72" s="127"/>
      <c r="B72" s="71"/>
      <c r="C72" s="72"/>
      <c r="D72" s="76"/>
      <c r="E72" s="131"/>
      <c r="F72" s="131"/>
      <c r="G72" s="100"/>
      <c r="H72" s="100"/>
      <c r="I72" s="129"/>
    </row>
    <row r="73" spans="1:9" ht="12.75" customHeight="1" x14ac:dyDescent="0.15">
      <c r="A73" s="128"/>
      <c r="B73" s="73"/>
      <c r="C73" s="74"/>
      <c r="D73" s="77"/>
      <c r="E73" s="132"/>
      <c r="F73" s="132"/>
      <c r="G73" s="112"/>
      <c r="H73" s="112"/>
      <c r="I73" s="107"/>
    </row>
    <row r="74" spans="1:9" ht="12.75" customHeight="1" x14ac:dyDescent="0.15">
      <c r="A74" s="6"/>
      <c r="B74" s="69"/>
      <c r="C74" s="70"/>
      <c r="D74" s="75"/>
      <c r="E74" s="130"/>
      <c r="F74" s="130"/>
      <c r="G74" s="95"/>
      <c r="H74" s="95"/>
      <c r="I74" s="126"/>
    </row>
    <row r="75" spans="1:9" ht="12.75" customHeight="1" x14ac:dyDescent="0.15">
      <c r="A75" s="127"/>
      <c r="B75" s="71"/>
      <c r="C75" s="72"/>
      <c r="D75" s="76"/>
      <c r="E75" s="131"/>
      <c r="F75" s="131"/>
      <c r="G75" s="100"/>
      <c r="H75" s="100"/>
      <c r="I75" s="129"/>
    </row>
    <row r="76" spans="1:9" ht="12.75" customHeight="1" x14ac:dyDescent="0.15">
      <c r="A76" s="127"/>
      <c r="B76" s="71"/>
      <c r="C76" s="72"/>
      <c r="D76" s="76"/>
      <c r="E76" s="131"/>
      <c r="F76" s="131"/>
      <c r="G76" s="100"/>
      <c r="H76" s="100"/>
      <c r="I76" s="129"/>
    </row>
    <row r="77" spans="1:9" ht="12.75" customHeight="1" x14ac:dyDescent="0.15">
      <c r="A77" s="128"/>
      <c r="B77" s="73"/>
      <c r="C77" s="74"/>
      <c r="D77" s="77"/>
      <c r="E77" s="132"/>
      <c r="F77" s="132"/>
      <c r="G77" s="112"/>
      <c r="H77" s="112"/>
      <c r="I77" s="107"/>
    </row>
    <row r="78" spans="1:9" ht="12.75" customHeight="1" x14ac:dyDescent="0.15">
      <c r="A78" s="6"/>
      <c r="B78" s="69"/>
      <c r="C78" s="70"/>
      <c r="D78" s="75"/>
      <c r="E78" s="130"/>
      <c r="F78" s="130"/>
      <c r="G78" s="95"/>
      <c r="H78" s="95"/>
      <c r="I78" s="126"/>
    </row>
    <row r="79" spans="1:9" ht="12.75" customHeight="1" x14ac:dyDescent="0.15">
      <c r="A79" s="127"/>
      <c r="B79" s="71"/>
      <c r="C79" s="72"/>
      <c r="D79" s="76"/>
      <c r="E79" s="131"/>
      <c r="F79" s="131"/>
      <c r="G79" s="100"/>
      <c r="H79" s="100"/>
      <c r="I79" s="129"/>
    </row>
    <row r="80" spans="1:9" ht="12.75" customHeight="1" x14ac:dyDescent="0.15">
      <c r="A80" s="127"/>
      <c r="B80" s="71"/>
      <c r="C80" s="72"/>
      <c r="D80" s="76"/>
      <c r="E80" s="131"/>
      <c r="F80" s="131"/>
      <c r="G80" s="100"/>
      <c r="H80" s="100"/>
      <c r="I80" s="129"/>
    </row>
    <row r="81" spans="1:9" ht="12.75" customHeight="1" x14ac:dyDescent="0.15">
      <c r="A81" s="128"/>
      <c r="B81" s="73"/>
      <c r="C81" s="74"/>
      <c r="D81" s="77"/>
      <c r="E81" s="132"/>
      <c r="F81" s="132"/>
      <c r="G81" s="112"/>
      <c r="H81" s="112"/>
      <c r="I81" s="107"/>
    </row>
    <row r="82" spans="1:9" ht="26.25" customHeight="1" x14ac:dyDescent="0.15"/>
    <row r="83" spans="1:9" ht="12" customHeight="1" x14ac:dyDescent="0.15">
      <c r="A83" s="25" t="s">
        <v>298</v>
      </c>
      <c r="B83" s="133" t="s">
        <v>6</v>
      </c>
      <c r="C83" s="133"/>
      <c r="D83" s="134" t="s">
        <v>64</v>
      </c>
      <c r="E83" s="135"/>
      <c r="F83" s="135" t="s">
        <v>65</v>
      </c>
      <c r="G83" s="12"/>
      <c r="H83" s="12"/>
      <c r="I83" s="17"/>
    </row>
    <row r="84" spans="1:9" ht="12.75" customHeight="1" x14ac:dyDescent="0.15">
      <c r="A84" s="21"/>
      <c r="B84" s="133"/>
      <c r="C84" s="133"/>
      <c r="D84" s="136"/>
      <c r="E84" s="137"/>
      <c r="F84" s="137"/>
      <c r="G84" s="16"/>
      <c r="H84" s="19">
        <v>10</v>
      </c>
      <c r="I84" s="20" t="s">
        <v>54</v>
      </c>
    </row>
    <row r="85" spans="1:9" ht="15.75" customHeight="1" x14ac:dyDescent="0.15">
      <c r="A85" s="89"/>
      <c r="B85" s="89"/>
      <c r="C85" s="5"/>
      <c r="D85" s="1"/>
      <c r="E85" s="4"/>
      <c r="F85" s="1"/>
      <c r="G85" s="3"/>
      <c r="H85" s="114" t="s">
        <v>297</v>
      </c>
      <c r="I85" s="114"/>
    </row>
    <row r="86" spans="1:9" ht="24.75" customHeight="1" x14ac:dyDescent="0.15">
      <c r="A86" s="7" t="s">
        <v>5</v>
      </c>
      <c r="B86" s="93" t="s">
        <v>1</v>
      </c>
      <c r="C86" s="92"/>
      <c r="D86" s="7" t="s">
        <v>2</v>
      </c>
      <c r="E86" s="8" t="s">
        <v>7</v>
      </c>
      <c r="F86" s="7" t="s">
        <v>8</v>
      </c>
      <c r="G86" s="90" t="s">
        <v>3</v>
      </c>
      <c r="H86" s="91"/>
      <c r="I86" s="116"/>
    </row>
    <row r="87" spans="1:9" ht="12.75" customHeight="1" x14ac:dyDescent="0.15">
      <c r="A87" s="6" t="s">
        <v>299</v>
      </c>
      <c r="B87" s="69">
        <v>6.67</v>
      </c>
      <c r="C87" s="70"/>
      <c r="D87" s="75" t="s">
        <v>211</v>
      </c>
      <c r="E87" s="130"/>
      <c r="F87" s="130"/>
      <c r="G87" s="95"/>
      <c r="H87" s="95"/>
      <c r="I87" s="126"/>
    </row>
    <row r="88" spans="1:9" ht="12.75" customHeight="1" x14ac:dyDescent="0.15">
      <c r="A88" s="127" t="s">
        <v>300</v>
      </c>
      <c r="B88" s="71"/>
      <c r="C88" s="72"/>
      <c r="D88" s="76"/>
      <c r="E88" s="131"/>
      <c r="F88" s="131"/>
      <c r="G88" s="100"/>
      <c r="H88" s="100"/>
      <c r="I88" s="129"/>
    </row>
    <row r="89" spans="1:9" ht="12.75" customHeight="1" x14ac:dyDescent="0.15">
      <c r="A89" s="127"/>
      <c r="B89" s="71"/>
      <c r="C89" s="72"/>
      <c r="D89" s="76"/>
      <c r="E89" s="131"/>
      <c r="F89" s="131"/>
      <c r="G89" s="100"/>
      <c r="H89" s="100"/>
      <c r="I89" s="129"/>
    </row>
    <row r="90" spans="1:9" ht="12.75" customHeight="1" x14ac:dyDescent="0.15">
      <c r="A90" s="128"/>
      <c r="B90" s="73"/>
      <c r="C90" s="74"/>
      <c r="D90" s="77"/>
      <c r="E90" s="132"/>
      <c r="F90" s="132"/>
      <c r="G90" s="112"/>
      <c r="H90" s="112"/>
      <c r="I90" s="107"/>
    </row>
    <row r="91" spans="1:9" ht="12.75" customHeight="1" x14ac:dyDescent="0.15">
      <c r="A91" s="6"/>
      <c r="B91" s="69"/>
      <c r="C91" s="70"/>
      <c r="D91" s="75"/>
      <c r="E91" s="130"/>
      <c r="F91" s="130"/>
      <c r="G91" s="95"/>
      <c r="H91" s="95"/>
      <c r="I91" s="126"/>
    </row>
    <row r="92" spans="1:9" ht="12.75" customHeight="1" x14ac:dyDescent="0.15">
      <c r="A92" s="127"/>
      <c r="B92" s="71"/>
      <c r="C92" s="72"/>
      <c r="D92" s="76"/>
      <c r="E92" s="131"/>
      <c r="F92" s="131"/>
      <c r="G92" s="100"/>
      <c r="H92" s="100"/>
      <c r="I92" s="129"/>
    </row>
    <row r="93" spans="1:9" ht="12.75" customHeight="1" x14ac:dyDescent="0.15">
      <c r="A93" s="127"/>
      <c r="B93" s="71"/>
      <c r="C93" s="72"/>
      <c r="D93" s="76"/>
      <c r="E93" s="131"/>
      <c r="F93" s="131"/>
      <c r="G93" s="100"/>
      <c r="H93" s="100"/>
      <c r="I93" s="129"/>
    </row>
    <row r="94" spans="1:9" ht="12.75" customHeight="1" x14ac:dyDescent="0.15">
      <c r="A94" s="128"/>
      <c r="B94" s="73"/>
      <c r="C94" s="74"/>
      <c r="D94" s="77"/>
      <c r="E94" s="132"/>
      <c r="F94" s="132"/>
      <c r="G94" s="112"/>
      <c r="H94" s="112"/>
      <c r="I94" s="107"/>
    </row>
    <row r="95" spans="1:9" ht="12.75" customHeight="1" x14ac:dyDescent="0.15">
      <c r="A95" s="6" t="s">
        <v>290</v>
      </c>
      <c r="B95" s="69"/>
      <c r="C95" s="70"/>
      <c r="D95" s="75"/>
      <c r="E95" s="130"/>
      <c r="F95" s="130"/>
      <c r="G95" s="95"/>
      <c r="H95" s="95"/>
      <c r="I95" s="126"/>
    </row>
    <row r="96" spans="1:9" ht="12.75" customHeight="1" x14ac:dyDescent="0.15">
      <c r="A96" s="127"/>
      <c r="B96" s="71"/>
      <c r="C96" s="72"/>
      <c r="D96" s="76"/>
      <c r="E96" s="131"/>
      <c r="F96" s="131"/>
      <c r="G96" s="100"/>
      <c r="H96" s="100"/>
      <c r="I96" s="129"/>
    </row>
    <row r="97" spans="1:9" ht="12.75" customHeight="1" x14ac:dyDescent="0.15">
      <c r="A97" s="127"/>
      <c r="B97" s="71"/>
      <c r="C97" s="72"/>
      <c r="D97" s="76"/>
      <c r="E97" s="131"/>
      <c r="F97" s="131"/>
      <c r="G97" s="100"/>
      <c r="H97" s="100"/>
      <c r="I97" s="129"/>
    </row>
    <row r="98" spans="1:9" ht="12.75" customHeight="1" x14ac:dyDescent="0.15">
      <c r="A98" s="128"/>
      <c r="B98" s="73"/>
      <c r="C98" s="74"/>
      <c r="D98" s="77"/>
      <c r="E98" s="132"/>
      <c r="F98" s="132"/>
      <c r="G98" s="112"/>
      <c r="H98" s="112"/>
      <c r="I98" s="107"/>
    </row>
    <row r="99" spans="1:9" ht="12.75" customHeight="1" x14ac:dyDescent="0.15">
      <c r="A99" s="6"/>
      <c r="B99" s="69"/>
      <c r="C99" s="70"/>
      <c r="D99" s="75"/>
      <c r="E99" s="130"/>
      <c r="F99" s="130"/>
      <c r="G99" s="95"/>
      <c r="H99" s="95"/>
      <c r="I99" s="126"/>
    </row>
    <row r="100" spans="1:9" ht="12.75" customHeight="1" x14ac:dyDescent="0.15">
      <c r="A100" s="127"/>
      <c r="B100" s="71"/>
      <c r="C100" s="72"/>
      <c r="D100" s="76"/>
      <c r="E100" s="131"/>
      <c r="F100" s="131"/>
      <c r="G100" s="100"/>
      <c r="H100" s="100"/>
      <c r="I100" s="129"/>
    </row>
    <row r="101" spans="1:9" ht="12.75" customHeight="1" x14ac:dyDescent="0.15">
      <c r="A101" s="127"/>
      <c r="B101" s="71"/>
      <c r="C101" s="72"/>
      <c r="D101" s="76"/>
      <c r="E101" s="131"/>
      <c r="F101" s="131"/>
      <c r="G101" s="100"/>
      <c r="H101" s="100"/>
      <c r="I101" s="129"/>
    </row>
    <row r="102" spans="1:9" ht="12.75" customHeight="1" x14ac:dyDescent="0.15">
      <c r="A102" s="128"/>
      <c r="B102" s="73"/>
      <c r="C102" s="74"/>
      <c r="D102" s="77"/>
      <c r="E102" s="132"/>
      <c r="F102" s="132"/>
      <c r="G102" s="112"/>
      <c r="H102" s="112"/>
      <c r="I102" s="107"/>
    </row>
    <row r="103" spans="1:9" ht="12.75" customHeight="1" x14ac:dyDescent="0.15">
      <c r="A103" s="6"/>
      <c r="B103" s="69"/>
      <c r="C103" s="70"/>
      <c r="D103" s="75"/>
      <c r="E103" s="130"/>
      <c r="F103" s="130"/>
      <c r="G103" s="95"/>
      <c r="H103" s="95"/>
      <c r="I103" s="126"/>
    </row>
    <row r="104" spans="1:9" ht="12.75" customHeight="1" x14ac:dyDescent="0.15">
      <c r="A104" s="127"/>
      <c r="B104" s="71"/>
      <c r="C104" s="72"/>
      <c r="D104" s="76"/>
      <c r="E104" s="131"/>
      <c r="F104" s="131"/>
      <c r="G104" s="100"/>
      <c r="H104" s="100"/>
      <c r="I104" s="129"/>
    </row>
    <row r="105" spans="1:9" ht="12.75" customHeight="1" x14ac:dyDescent="0.15">
      <c r="A105" s="127"/>
      <c r="B105" s="71"/>
      <c r="C105" s="72"/>
      <c r="D105" s="76"/>
      <c r="E105" s="131"/>
      <c r="F105" s="131"/>
      <c r="G105" s="100"/>
      <c r="H105" s="100"/>
      <c r="I105" s="129"/>
    </row>
    <row r="106" spans="1:9" ht="12.75" customHeight="1" x14ac:dyDescent="0.15">
      <c r="A106" s="128"/>
      <c r="B106" s="73"/>
      <c r="C106" s="74"/>
      <c r="D106" s="77"/>
      <c r="E106" s="132"/>
      <c r="F106" s="132"/>
      <c r="G106" s="112"/>
      <c r="H106" s="112"/>
      <c r="I106" s="107"/>
    </row>
    <row r="107" spans="1:9" ht="12.75" customHeight="1" x14ac:dyDescent="0.15">
      <c r="A107" s="6"/>
      <c r="B107" s="69"/>
      <c r="C107" s="70"/>
      <c r="D107" s="75"/>
      <c r="E107" s="130"/>
      <c r="F107" s="130"/>
      <c r="G107" s="95"/>
      <c r="H107" s="95"/>
      <c r="I107" s="126"/>
    </row>
    <row r="108" spans="1:9" ht="12.75" customHeight="1" x14ac:dyDescent="0.15">
      <c r="A108" s="127"/>
      <c r="B108" s="71"/>
      <c r="C108" s="72"/>
      <c r="D108" s="76"/>
      <c r="E108" s="131"/>
      <c r="F108" s="131"/>
      <c r="G108" s="100"/>
      <c r="H108" s="100"/>
      <c r="I108" s="129"/>
    </row>
    <row r="109" spans="1:9" ht="12.75" customHeight="1" x14ac:dyDescent="0.15">
      <c r="A109" s="127"/>
      <c r="B109" s="71"/>
      <c r="C109" s="72"/>
      <c r="D109" s="76"/>
      <c r="E109" s="131"/>
      <c r="F109" s="131"/>
      <c r="G109" s="100"/>
      <c r="H109" s="100"/>
      <c r="I109" s="129"/>
    </row>
    <row r="110" spans="1:9" ht="12.75" customHeight="1" x14ac:dyDescent="0.15">
      <c r="A110" s="128"/>
      <c r="B110" s="73"/>
      <c r="C110" s="74"/>
      <c r="D110" s="77"/>
      <c r="E110" s="132"/>
      <c r="F110" s="132"/>
      <c r="G110" s="112"/>
      <c r="H110" s="112"/>
      <c r="I110" s="107"/>
    </row>
    <row r="111" spans="1:9" ht="12.75" customHeight="1" x14ac:dyDescent="0.15">
      <c r="A111" s="6"/>
      <c r="B111" s="69"/>
      <c r="C111" s="70"/>
      <c r="D111" s="75"/>
      <c r="E111" s="130"/>
      <c r="F111" s="130"/>
      <c r="G111" s="95"/>
      <c r="H111" s="95"/>
      <c r="I111" s="126"/>
    </row>
    <row r="112" spans="1:9" ht="12.75" customHeight="1" x14ac:dyDescent="0.15">
      <c r="A112" s="127"/>
      <c r="B112" s="71"/>
      <c r="C112" s="72"/>
      <c r="D112" s="76"/>
      <c r="E112" s="131"/>
      <c r="F112" s="131"/>
      <c r="G112" s="100"/>
      <c r="H112" s="100"/>
      <c r="I112" s="129"/>
    </row>
    <row r="113" spans="1:9" ht="12.75" customHeight="1" x14ac:dyDescent="0.15">
      <c r="A113" s="127"/>
      <c r="B113" s="71"/>
      <c r="C113" s="72"/>
      <c r="D113" s="76"/>
      <c r="E113" s="131"/>
      <c r="F113" s="131"/>
      <c r="G113" s="100"/>
      <c r="H113" s="100"/>
      <c r="I113" s="129"/>
    </row>
    <row r="114" spans="1:9" ht="12.75" customHeight="1" x14ac:dyDescent="0.15">
      <c r="A114" s="128"/>
      <c r="B114" s="73"/>
      <c r="C114" s="74"/>
      <c r="D114" s="77"/>
      <c r="E114" s="132"/>
      <c r="F114" s="132"/>
      <c r="G114" s="112"/>
      <c r="H114" s="112"/>
      <c r="I114" s="107"/>
    </row>
    <row r="115" spans="1:9" ht="12.75" customHeight="1" x14ac:dyDescent="0.15">
      <c r="A115" s="6"/>
      <c r="B115" s="69"/>
      <c r="C115" s="70"/>
      <c r="D115" s="75"/>
      <c r="E115" s="130"/>
      <c r="F115" s="130"/>
      <c r="G115" s="95"/>
      <c r="H115" s="95"/>
      <c r="I115" s="126"/>
    </row>
    <row r="116" spans="1:9" ht="12.75" customHeight="1" x14ac:dyDescent="0.15">
      <c r="A116" s="127"/>
      <c r="B116" s="71"/>
      <c r="C116" s="72"/>
      <c r="D116" s="76"/>
      <c r="E116" s="131"/>
      <c r="F116" s="131"/>
      <c r="G116" s="100"/>
      <c r="H116" s="100"/>
      <c r="I116" s="129"/>
    </row>
    <row r="117" spans="1:9" ht="12.75" customHeight="1" x14ac:dyDescent="0.15">
      <c r="A117" s="127"/>
      <c r="B117" s="71"/>
      <c r="C117" s="72"/>
      <c r="D117" s="76"/>
      <c r="E117" s="131"/>
      <c r="F117" s="131"/>
      <c r="G117" s="100"/>
      <c r="H117" s="100"/>
      <c r="I117" s="129"/>
    </row>
    <row r="118" spans="1:9" ht="12.75" customHeight="1" x14ac:dyDescent="0.15">
      <c r="A118" s="128"/>
      <c r="B118" s="73"/>
      <c r="C118" s="74"/>
      <c r="D118" s="77"/>
      <c r="E118" s="132"/>
      <c r="F118" s="132"/>
      <c r="G118" s="112"/>
      <c r="H118" s="112"/>
      <c r="I118" s="107"/>
    </row>
    <row r="119" spans="1:9" ht="12.75" customHeight="1" x14ac:dyDescent="0.15">
      <c r="A119" s="6"/>
      <c r="B119" s="69"/>
      <c r="C119" s="70"/>
      <c r="D119" s="75"/>
      <c r="E119" s="130"/>
      <c r="F119" s="130"/>
      <c r="G119" s="95"/>
      <c r="H119" s="95"/>
      <c r="I119" s="126"/>
    </row>
    <row r="120" spans="1:9" ht="12.75" customHeight="1" x14ac:dyDescent="0.15">
      <c r="A120" s="127"/>
      <c r="B120" s="71"/>
      <c r="C120" s="72"/>
      <c r="D120" s="76"/>
      <c r="E120" s="131"/>
      <c r="F120" s="131"/>
      <c r="G120" s="100"/>
      <c r="H120" s="100"/>
      <c r="I120" s="129"/>
    </row>
    <row r="121" spans="1:9" ht="12.75" customHeight="1" x14ac:dyDescent="0.15">
      <c r="A121" s="127"/>
      <c r="B121" s="71"/>
      <c r="C121" s="72"/>
      <c r="D121" s="76"/>
      <c r="E121" s="131"/>
      <c r="F121" s="131"/>
      <c r="G121" s="100"/>
      <c r="H121" s="100"/>
      <c r="I121" s="129"/>
    </row>
    <row r="122" spans="1:9" ht="12.75" customHeight="1" x14ac:dyDescent="0.15">
      <c r="A122" s="128"/>
      <c r="B122" s="73"/>
      <c r="C122" s="74"/>
      <c r="D122" s="77"/>
      <c r="E122" s="132"/>
      <c r="F122" s="132"/>
      <c r="G122" s="112"/>
      <c r="H122" s="112"/>
      <c r="I122" s="107"/>
    </row>
    <row r="123" spans="1:9" ht="26.25" customHeight="1" x14ac:dyDescent="0.15"/>
    <row r="124" spans="1:9" ht="12" customHeight="1" x14ac:dyDescent="0.15">
      <c r="A124" s="25" t="s">
        <v>312</v>
      </c>
      <c r="B124" s="133" t="s">
        <v>6</v>
      </c>
      <c r="C124" s="133"/>
      <c r="D124" s="134" t="s">
        <v>93</v>
      </c>
      <c r="E124" s="135"/>
      <c r="F124" s="135" t="s">
        <v>94</v>
      </c>
      <c r="G124" s="12"/>
      <c r="H124" s="12"/>
      <c r="I124" s="17"/>
    </row>
    <row r="125" spans="1:9" ht="12.75" customHeight="1" x14ac:dyDescent="0.15">
      <c r="A125" s="21"/>
      <c r="B125" s="133"/>
      <c r="C125" s="133"/>
      <c r="D125" s="136"/>
      <c r="E125" s="137"/>
      <c r="F125" s="137"/>
      <c r="G125" s="16"/>
      <c r="H125" s="19">
        <v>1</v>
      </c>
      <c r="I125" s="20" t="s">
        <v>95</v>
      </c>
    </row>
    <row r="126" spans="1:9" ht="15.75" customHeight="1" x14ac:dyDescent="0.15">
      <c r="A126" s="89"/>
      <c r="B126" s="89"/>
      <c r="C126" s="5"/>
      <c r="D126" s="1"/>
      <c r="E126" s="4"/>
      <c r="F126" s="1"/>
      <c r="G126" s="3"/>
      <c r="H126" s="114" t="s">
        <v>311</v>
      </c>
      <c r="I126" s="114"/>
    </row>
    <row r="127" spans="1:9" ht="24.75" customHeight="1" x14ac:dyDescent="0.15">
      <c r="A127" s="7" t="s">
        <v>5</v>
      </c>
      <c r="B127" s="93" t="s">
        <v>1</v>
      </c>
      <c r="C127" s="92"/>
      <c r="D127" s="7" t="s">
        <v>2</v>
      </c>
      <c r="E127" s="8" t="s">
        <v>7</v>
      </c>
      <c r="F127" s="7" t="s">
        <v>8</v>
      </c>
      <c r="G127" s="90" t="s">
        <v>3</v>
      </c>
      <c r="H127" s="91"/>
      <c r="I127" s="116"/>
    </row>
    <row r="128" spans="1:9" ht="12.75" customHeight="1" x14ac:dyDescent="0.15">
      <c r="A128" s="6" t="s">
        <v>313</v>
      </c>
      <c r="B128" s="69">
        <v>1.03</v>
      </c>
      <c r="C128" s="70"/>
      <c r="D128" s="75" t="s">
        <v>95</v>
      </c>
      <c r="E128" s="130"/>
      <c r="F128" s="130"/>
      <c r="G128" s="95"/>
      <c r="H128" s="95"/>
      <c r="I128" s="126"/>
    </row>
    <row r="129" spans="1:9" ht="12.75" customHeight="1" x14ac:dyDescent="0.15">
      <c r="A129" s="127" t="s">
        <v>314</v>
      </c>
      <c r="B129" s="71"/>
      <c r="C129" s="72"/>
      <c r="D129" s="76"/>
      <c r="E129" s="131"/>
      <c r="F129" s="131"/>
      <c r="G129" s="100"/>
      <c r="H129" s="100"/>
      <c r="I129" s="129"/>
    </row>
    <row r="130" spans="1:9" ht="12.75" customHeight="1" x14ac:dyDescent="0.15">
      <c r="A130" s="127"/>
      <c r="B130" s="71"/>
      <c r="C130" s="72"/>
      <c r="D130" s="76"/>
      <c r="E130" s="131"/>
      <c r="F130" s="131"/>
      <c r="G130" s="100" t="s">
        <v>237</v>
      </c>
      <c r="H130" s="100"/>
      <c r="I130" s="129"/>
    </row>
    <row r="131" spans="1:9" ht="12.75" customHeight="1" x14ac:dyDescent="0.15">
      <c r="A131" s="128"/>
      <c r="B131" s="73"/>
      <c r="C131" s="74"/>
      <c r="D131" s="77"/>
      <c r="E131" s="132"/>
      <c r="F131" s="132"/>
      <c r="G131" s="112" t="s">
        <v>315</v>
      </c>
      <c r="H131" s="112"/>
      <c r="I131" s="107"/>
    </row>
    <row r="132" spans="1:9" ht="12.75" customHeight="1" x14ac:dyDescent="0.15">
      <c r="A132" s="6" t="s">
        <v>316</v>
      </c>
      <c r="B132" s="69">
        <v>1</v>
      </c>
      <c r="C132" s="70"/>
      <c r="D132" s="75" t="s">
        <v>95</v>
      </c>
      <c r="E132" s="130"/>
      <c r="F132" s="130"/>
      <c r="G132" s="95"/>
      <c r="H132" s="95"/>
      <c r="I132" s="126"/>
    </row>
    <row r="133" spans="1:9" ht="12.75" customHeight="1" x14ac:dyDescent="0.15">
      <c r="A133" s="127" t="s">
        <v>317</v>
      </c>
      <c r="B133" s="71"/>
      <c r="C133" s="72"/>
      <c r="D133" s="76"/>
      <c r="E133" s="131"/>
      <c r="F133" s="131"/>
      <c r="G133" s="100"/>
      <c r="H133" s="100"/>
      <c r="I133" s="129"/>
    </row>
    <row r="134" spans="1:9" ht="12.75" customHeight="1" x14ac:dyDescent="0.15">
      <c r="A134" s="127"/>
      <c r="B134" s="71"/>
      <c r="C134" s="72"/>
      <c r="D134" s="76"/>
      <c r="E134" s="131"/>
      <c r="F134" s="131"/>
      <c r="G134" s="100" t="s">
        <v>318</v>
      </c>
      <c r="H134" s="100"/>
      <c r="I134" s="129"/>
    </row>
    <row r="135" spans="1:9" ht="12.75" customHeight="1" x14ac:dyDescent="0.15">
      <c r="A135" s="128"/>
      <c r="B135" s="73"/>
      <c r="C135" s="74"/>
      <c r="D135" s="77"/>
      <c r="E135" s="132"/>
      <c r="F135" s="132"/>
      <c r="G135" s="112" t="s">
        <v>319</v>
      </c>
      <c r="H135" s="112"/>
      <c r="I135" s="107"/>
    </row>
    <row r="136" spans="1:9" ht="12.75" customHeight="1" x14ac:dyDescent="0.15">
      <c r="A136" s="6"/>
      <c r="B136" s="69"/>
      <c r="C136" s="70"/>
      <c r="D136" s="75"/>
      <c r="E136" s="130"/>
      <c r="F136" s="130"/>
      <c r="G136" s="95"/>
      <c r="H136" s="95"/>
      <c r="I136" s="126"/>
    </row>
    <row r="137" spans="1:9" ht="12.75" customHeight="1" x14ac:dyDescent="0.15">
      <c r="A137" s="127"/>
      <c r="B137" s="71"/>
      <c r="C137" s="72"/>
      <c r="D137" s="76"/>
      <c r="E137" s="131"/>
      <c r="F137" s="131"/>
      <c r="G137" s="100"/>
      <c r="H137" s="100"/>
      <c r="I137" s="129"/>
    </row>
    <row r="138" spans="1:9" ht="12.75" customHeight="1" x14ac:dyDescent="0.15">
      <c r="A138" s="127"/>
      <c r="B138" s="71"/>
      <c r="C138" s="72"/>
      <c r="D138" s="76"/>
      <c r="E138" s="131"/>
      <c r="F138" s="131"/>
      <c r="G138" s="100"/>
      <c r="H138" s="100"/>
      <c r="I138" s="129"/>
    </row>
    <row r="139" spans="1:9" ht="12.75" customHeight="1" x14ac:dyDescent="0.15">
      <c r="A139" s="128"/>
      <c r="B139" s="73"/>
      <c r="C139" s="74"/>
      <c r="D139" s="77"/>
      <c r="E139" s="132"/>
      <c r="F139" s="132"/>
      <c r="G139" s="112"/>
      <c r="H139" s="112"/>
      <c r="I139" s="107"/>
    </row>
    <row r="140" spans="1:9" ht="12.75" customHeight="1" x14ac:dyDescent="0.15">
      <c r="A140" s="6" t="s">
        <v>320</v>
      </c>
      <c r="B140" s="69"/>
      <c r="C140" s="70"/>
      <c r="D140" s="75"/>
      <c r="E140" s="130"/>
      <c r="F140" s="130"/>
      <c r="G140" s="95"/>
      <c r="H140" s="95"/>
      <c r="I140" s="126"/>
    </row>
    <row r="141" spans="1:9" ht="12.75" customHeight="1" x14ac:dyDescent="0.15">
      <c r="A141" s="127"/>
      <c r="B141" s="71"/>
      <c r="C141" s="72"/>
      <c r="D141" s="76"/>
      <c r="E141" s="131"/>
      <c r="F141" s="131"/>
      <c r="G141" s="100"/>
      <c r="H141" s="100"/>
      <c r="I141" s="129"/>
    </row>
    <row r="142" spans="1:9" ht="12.75" customHeight="1" x14ac:dyDescent="0.15">
      <c r="A142" s="127"/>
      <c r="B142" s="71"/>
      <c r="C142" s="72"/>
      <c r="D142" s="76"/>
      <c r="E142" s="131"/>
      <c r="F142" s="131"/>
      <c r="G142" s="100"/>
      <c r="H142" s="100"/>
      <c r="I142" s="129"/>
    </row>
    <row r="143" spans="1:9" ht="12.75" customHeight="1" x14ac:dyDescent="0.15">
      <c r="A143" s="128"/>
      <c r="B143" s="73"/>
      <c r="C143" s="74"/>
      <c r="D143" s="77"/>
      <c r="E143" s="132"/>
      <c r="F143" s="132"/>
      <c r="G143" s="112"/>
      <c r="H143" s="112"/>
      <c r="I143" s="107"/>
    </row>
    <row r="144" spans="1:9" ht="12.75" customHeight="1" x14ac:dyDescent="0.15">
      <c r="A144" s="6"/>
      <c r="B144" s="69"/>
      <c r="C144" s="70"/>
      <c r="D144" s="75"/>
      <c r="E144" s="130"/>
      <c r="F144" s="130"/>
      <c r="G144" s="95"/>
      <c r="H144" s="95"/>
      <c r="I144" s="126"/>
    </row>
    <row r="145" spans="1:9" ht="12.75" customHeight="1" x14ac:dyDescent="0.15">
      <c r="A145" s="127"/>
      <c r="B145" s="71"/>
      <c r="C145" s="72"/>
      <c r="D145" s="76"/>
      <c r="E145" s="131"/>
      <c r="F145" s="131"/>
      <c r="G145" s="100"/>
      <c r="H145" s="100"/>
      <c r="I145" s="129"/>
    </row>
    <row r="146" spans="1:9" ht="12.75" customHeight="1" x14ac:dyDescent="0.15">
      <c r="A146" s="127"/>
      <c r="B146" s="71"/>
      <c r="C146" s="72"/>
      <c r="D146" s="76"/>
      <c r="E146" s="131"/>
      <c r="F146" s="131"/>
      <c r="G146" s="100"/>
      <c r="H146" s="100"/>
      <c r="I146" s="129"/>
    </row>
    <row r="147" spans="1:9" ht="12.75" customHeight="1" x14ac:dyDescent="0.15">
      <c r="A147" s="128"/>
      <c r="B147" s="73"/>
      <c r="C147" s="74"/>
      <c r="D147" s="77"/>
      <c r="E147" s="132"/>
      <c r="F147" s="132"/>
      <c r="G147" s="112"/>
      <c r="H147" s="112"/>
      <c r="I147" s="107"/>
    </row>
    <row r="148" spans="1:9" ht="12.75" customHeight="1" x14ac:dyDescent="0.15">
      <c r="A148" s="6"/>
      <c r="B148" s="69"/>
      <c r="C148" s="70"/>
      <c r="D148" s="75"/>
      <c r="E148" s="130"/>
      <c r="F148" s="130"/>
      <c r="G148" s="95"/>
      <c r="H148" s="95"/>
      <c r="I148" s="126"/>
    </row>
    <row r="149" spans="1:9" ht="12.75" customHeight="1" x14ac:dyDescent="0.15">
      <c r="A149" s="127"/>
      <c r="B149" s="71"/>
      <c r="C149" s="72"/>
      <c r="D149" s="76"/>
      <c r="E149" s="131"/>
      <c r="F149" s="131"/>
      <c r="G149" s="100"/>
      <c r="H149" s="100"/>
      <c r="I149" s="129"/>
    </row>
    <row r="150" spans="1:9" ht="12.75" customHeight="1" x14ac:dyDescent="0.15">
      <c r="A150" s="127"/>
      <c r="B150" s="71"/>
      <c r="C150" s="72"/>
      <c r="D150" s="76"/>
      <c r="E150" s="131"/>
      <c r="F150" s="131"/>
      <c r="G150" s="100"/>
      <c r="H150" s="100"/>
      <c r="I150" s="129"/>
    </row>
    <row r="151" spans="1:9" ht="12.75" customHeight="1" x14ac:dyDescent="0.15">
      <c r="A151" s="128"/>
      <c r="B151" s="73"/>
      <c r="C151" s="74"/>
      <c r="D151" s="77"/>
      <c r="E151" s="132"/>
      <c r="F151" s="132"/>
      <c r="G151" s="112"/>
      <c r="H151" s="112"/>
      <c r="I151" s="107"/>
    </row>
    <row r="152" spans="1:9" ht="12.75" customHeight="1" x14ac:dyDescent="0.15">
      <c r="A152" s="6"/>
      <c r="B152" s="69"/>
      <c r="C152" s="70"/>
      <c r="D152" s="75"/>
      <c r="E152" s="130"/>
      <c r="F152" s="130"/>
      <c r="G152" s="95"/>
      <c r="H152" s="95"/>
      <c r="I152" s="126"/>
    </row>
    <row r="153" spans="1:9" ht="12.75" customHeight="1" x14ac:dyDescent="0.15">
      <c r="A153" s="127"/>
      <c r="B153" s="71"/>
      <c r="C153" s="72"/>
      <c r="D153" s="76"/>
      <c r="E153" s="131"/>
      <c r="F153" s="131"/>
      <c r="G153" s="100"/>
      <c r="H153" s="100"/>
      <c r="I153" s="129"/>
    </row>
    <row r="154" spans="1:9" ht="12.75" customHeight="1" x14ac:dyDescent="0.15">
      <c r="A154" s="127"/>
      <c r="B154" s="71"/>
      <c r="C154" s="72"/>
      <c r="D154" s="76"/>
      <c r="E154" s="131"/>
      <c r="F154" s="131"/>
      <c r="G154" s="100"/>
      <c r="H154" s="100"/>
      <c r="I154" s="129"/>
    </row>
    <row r="155" spans="1:9" ht="12.75" customHeight="1" x14ac:dyDescent="0.15">
      <c r="A155" s="128"/>
      <c r="B155" s="73"/>
      <c r="C155" s="74"/>
      <c r="D155" s="77"/>
      <c r="E155" s="132"/>
      <c r="F155" s="132"/>
      <c r="G155" s="112"/>
      <c r="H155" s="112"/>
      <c r="I155" s="107"/>
    </row>
    <row r="156" spans="1:9" ht="12.75" customHeight="1" x14ac:dyDescent="0.15">
      <c r="A156" s="6"/>
      <c r="B156" s="69"/>
      <c r="C156" s="70"/>
      <c r="D156" s="75"/>
      <c r="E156" s="130"/>
      <c r="F156" s="130"/>
      <c r="G156" s="95"/>
      <c r="H156" s="95"/>
      <c r="I156" s="126"/>
    </row>
    <row r="157" spans="1:9" ht="12.75" customHeight="1" x14ac:dyDescent="0.15">
      <c r="A157" s="127"/>
      <c r="B157" s="71"/>
      <c r="C157" s="72"/>
      <c r="D157" s="76"/>
      <c r="E157" s="131"/>
      <c r="F157" s="131"/>
      <c r="G157" s="100"/>
      <c r="H157" s="100"/>
      <c r="I157" s="129"/>
    </row>
    <row r="158" spans="1:9" ht="12.75" customHeight="1" x14ac:dyDescent="0.15">
      <c r="A158" s="127"/>
      <c r="B158" s="71"/>
      <c r="C158" s="72"/>
      <c r="D158" s="76"/>
      <c r="E158" s="131"/>
      <c r="F158" s="131"/>
      <c r="G158" s="100"/>
      <c r="H158" s="100"/>
      <c r="I158" s="129"/>
    </row>
    <row r="159" spans="1:9" ht="12.75" customHeight="1" x14ac:dyDescent="0.15">
      <c r="A159" s="128"/>
      <c r="B159" s="73"/>
      <c r="C159" s="74"/>
      <c r="D159" s="77"/>
      <c r="E159" s="132"/>
      <c r="F159" s="132"/>
      <c r="G159" s="112"/>
      <c r="H159" s="112"/>
      <c r="I159" s="107"/>
    </row>
    <row r="160" spans="1:9" ht="12.75" customHeight="1" x14ac:dyDescent="0.15">
      <c r="A160" s="6"/>
      <c r="B160" s="69"/>
      <c r="C160" s="70"/>
      <c r="D160" s="75"/>
      <c r="E160" s="130"/>
      <c r="F160" s="130"/>
      <c r="G160" s="95"/>
      <c r="H160" s="95"/>
      <c r="I160" s="126"/>
    </row>
    <row r="161" spans="1:9" ht="12.75" customHeight="1" x14ac:dyDescent="0.15">
      <c r="A161" s="127"/>
      <c r="B161" s="71"/>
      <c r="C161" s="72"/>
      <c r="D161" s="76"/>
      <c r="E161" s="131"/>
      <c r="F161" s="131"/>
      <c r="G161" s="100"/>
      <c r="H161" s="100"/>
      <c r="I161" s="129"/>
    </row>
    <row r="162" spans="1:9" ht="12.75" customHeight="1" x14ac:dyDescent="0.15">
      <c r="A162" s="127"/>
      <c r="B162" s="71"/>
      <c r="C162" s="72"/>
      <c r="D162" s="76"/>
      <c r="E162" s="131"/>
      <c r="F162" s="131"/>
      <c r="G162" s="100"/>
      <c r="H162" s="100"/>
      <c r="I162" s="129"/>
    </row>
    <row r="163" spans="1:9" ht="12.75" customHeight="1" x14ac:dyDescent="0.15">
      <c r="A163" s="128"/>
      <c r="B163" s="73"/>
      <c r="C163" s="74"/>
      <c r="D163" s="77"/>
      <c r="E163" s="132"/>
      <c r="F163" s="132"/>
      <c r="G163" s="112"/>
      <c r="H163" s="112"/>
      <c r="I163" s="107"/>
    </row>
    <row r="164" spans="1:9" ht="26.25" customHeight="1" x14ac:dyDescent="0.15"/>
    <row r="165" spans="1:9" ht="12" customHeight="1" x14ac:dyDescent="0.15">
      <c r="A165" s="25" t="s">
        <v>322</v>
      </c>
      <c r="B165" s="133" t="s">
        <v>6</v>
      </c>
      <c r="C165" s="133"/>
      <c r="D165" s="134" t="s">
        <v>105</v>
      </c>
      <c r="E165" s="135"/>
      <c r="F165" s="135" t="s">
        <v>106</v>
      </c>
      <c r="G165" s="12"/>
      <c r="H165" s="12"/>
      <c r="I165" s="17"/>
    </row>
    <row r="166" spans="1:9" ht="12.75" customHeight="1" x14ac:dyDescent="0.15">
      <c r="A166" s="21"/>
      <c r="B166" s="133"/>
      <c r="C166" s="133"/>
      <c r="D166" s="136"/>
      <c r="E166" s="137"/>
      <c r="F166" s="137"/>
      <c r="G166" s="16"/>
      <c r="H166" s="19">
        <v>100</v>
      </c>
      <c r="I166" s="20" t="s">
        <v>32</v>
      </c>
    </row>
    <row r="167" spans="1:9" ht="15.75" customHeight="1" x14ac:dyDescent="0.15">
      <c r="A167" s="89"/>
      <c r="B167" s="89"/>
      <c r="C167" s="5"/>
      <c r="D167" s="1"/>
      <c r="E167" s="4"/>
      <c r="F167" s="1"/>
      <c r="G167" s="3"/>
      <c r="H167" s="114" t="s">
        <v>321</v>
      </c>
      <c r="I167" s="114"/>
    </row>
    <row r="168" spans="1:9" ht="24.75" customHeight="1" x14ac:dyDescent="0.15">
      <c r="A168" s="7" t="s">
        <v>5</v>
      </c>
      <c r="B168" s="93" t="s">
        <v>1</v>
      </c>
      <c r="C168" s="92"/>
      <c r="D168" s="7" t="s">
        <v>2</v>
      </c>
      <c r="E168" s="8" t="s">
        <v>7</v>
      </c>
      <c r="F168" s="7" t="s">
        <v>8</v>
      </c>
      <c r="G168" s="90" t="s">
        <v>3</v>
      </c>
      <c r="H168" s="91"/>
      <c r="I168" s="116"/>
    </row>
    <row r="169" spans="1:9" ht="12.75" customHeight="1" x14ac:dyDescent="0.15">
      <c r="A169" s="6" t="s">
        <v>323</v>
      </c>
      <c r="B169" s="69">
        <v>100</v>
      </c>
      <c r="C169" s="70"/>
      <c r="D169" s="75" t="s">
        <v>32</v>
      </c>
      <c r="E169" s="130"/>
      <c r="F169" s="130"/>
      <c r="G169" s="95"/>
      <c r="H169" s="95"/>
      <c r="I169" s="126"/>
    </row>
    <row r="170" spans="1:9" ht="12.75" customHeight="1" x14ac:dyDescent="0.15">
      <c r="A170" s="127" t="s">
        <v>324</v>
      </c>
      <c r="B170" s="71"/>
      <c r="C170" s="72"/>
      <c r="D170" s="76"/>
      <c r="E170" s="131"/>
      <c r="F170" s="131"/>
      <c r="G170" s="100"/>
      <c r="H170" s="100"/>
      <c r="I170" s="129"/>
    </row>
    <row r="171" spans="1:9" ht="12.75" customHeight="1" x14ac:dyDescent="0.15">
      <c r="A171" s="127"/>
      <c r="B171" s="71"/>
      <c r="C171" s="72"/>
      <c r="D171" s="76"/>
      <c r="E171" s="131"/>
      <c r="F171" s="131"/>
      <c r="G171" s="100" t="s">
        <v>318</v>
      </c>
      <c r="H171" s="100"/>
      <c r="I171" s="129"/>
    </row>
    <row r="172" spans="1:9" ht="12.75" customHeight="1" x14ac:dyDescent="0.15">
      <c r="A172" s="128"/>
      <c r="B172" s="73"/>
      <c r="C172" s="74"/>
      <c r="D172" s="77"/>
      <c r="E172" s="132"/>
      <c r="F172" s="132"/>
      <c r="G172" s="112" t="s">
        <v>325</v>
      </c>
      <c r="H172" s="112"/>
      <c r="I172" s="107"/>
    </row>
    <row r="173" spans="1:9" ht="12.75" customHeight="1" x14ac:dyDescent="0.15">
      <c r="A173" s="6" t="s">
        <v>326</v>
      </c>
      <c r="B173" s="69">
        <v>100</v>
      </c>
      <c r="C173" s="70"/>
      <c r="D173" s="75" t="s">
        <v>32</v>
      </c>
      <c r="E173" s="130"/>
      <c r="F173" s="130"/>
      <c r="G173" s="95"/>
      <c r="H173" s="95"/>
      <c r="I173" s="126"/>
    </row>
    <row r="174" spans="1:9" ht="12.75" customHeight="1" x14ac:dyDescent="0.15">
      <c r="A174" s="127" t="s">
        <v>327</v>
      </c>
      <c r="B174" s="71"/>
      <c r="C174" s="72"/>
      <c r="D174" s="76"/>
      <c r="E174" s="131"/>
      <c r="F174" s="131"/>
      <c r="G174" s="100" t="s">
        <v>328</v>
      </c>
      <c r="H174" s="100"/>
      <c r="I174" s="129"/>
    </row>
    <row r="175" spans="1:9" ht="12.75" customHeight="1" x14ac:dyDescent="0.15">
      <c r="A175" s="127"/>
      <c r="B175" s="71"/>
      <c r="C175" s="72"/>
      <c r="D175" s="76"/>
      <c r="E175" s="131"/>
      <c r="F175" s="131"/>
      <c r="G175" s="100"/>
      <c r="H175" s="100"/>
      <c r="I175" s="129"/>
    </row>
    <row r="176" spans="1:9" ht="12.75" customHeight="1" x14ac:dyDescent="0.15">
      <c r="A176" s="128"/>
      <c r="B176" s="73"/>
      <c r="C176" s="74"/>
      <c r="D176" s="77"/>
      <c r="E176" s="132"/>
      <c r="F176" s="132"/>
      <c r="G176" s="112"/>
      <c r="H176" s="112"/>
      <c r="I176" s="107"/>
    </row>
    <row r="177" spans="1:9" ht="12.75" customHeight="1" x14ac:dyDescent="0.15">
      <c r="A177" s="6" t="s">
        <v>329</v>
      </c>
      <c r="B177" s="69">
        <v>235</v>
      </c>
      <c r="C177" s="70"/>
      <c r="D177" s="75" t="s">
        <v>95</v>
      </c>
      <c r="E177" s="130"/>
      <c r="F177" s="130"/>
      <c r="G177" s="95"/>
      <c r="H177" s="95"/>
      <c r="I177" s="126"/>
    </row>
    <row r="178" spans="1:9" ht="12.75" customHeight="1" x14ac:dyDescent="0.15">
      <c r="A178" s="127" t="s">
        <v>330</v>
      </c>
      <c r="B178" s="71"/>
      <c r="C178" s="72"/>
      <c r="D178" s="76"/>
      <c r="E178" s="131"/>
      <c r="F178" s="131"/>
      <c r="G178" s="100"/>
      <c r="H178" s="100"/>
      <c r="I178" s="129"/>
    </row>
    <row r="179" spans="1:9" ht="12.75" customHeight="1" x14ac:dyDescent="0.15">
      <c r="A179" s="127"/>
      <c r="B179" s="71"/>
      <c r="C179" s="72"/>
      <c r="D179" s="76"/>
      <c r="E179" s="131"/>
      <c r="F179" s="131"/>
      <c r="G179" s="100" t="s">
        <v>237</v>
      </c>
      <c r="H179" s="100"/>
      <c r="I179" s="129"/>
    </row>
    <row r="180" spans="1:9" ht="12.75" customHeight="1" x14ac:dyDescent="0.15">
      <c r="A180" s="128"/>
      <c r="B180" s="73"/>
      <c r="C180" s="74"/>
      <c r="D180" s="77"/>
      <c r="E180" s="132"/>
      <c r="F180" s="132"/>
      <c r="G180" s="112" t="s">
        <v>331</v>
      </c>
      <c r="H180" s="112"/>
      <c r="I180" s="107"/>
    </row>
    <row r="181" spans="1:9" ht="12.75" customHeight="1" x14ac:dyDescent="0.15">
      <c r="A181" s="6"/>
      <c r="B181" s="69"/>
      <c r="C181" s="70"/>
      <c r="D181" s="75"/>
      <c r="E181" s="130"/>
      <c r="F181" s="130"/>
      <c r="G181" s="95"/>
      <c r="H181" s="95"/>
      <c r="I181" s="126"/>
    </row>
    <row r="182" spans="1:9" ht="12.75" customHeight="1" x14ac:dyDescent="0.15">
      <c r="A182" s="127"/>
      <c r="B182" s="71"/>
      <c r="C182" s="72"/>
      <c r="D182" s="76"/>
      <c r="E182" s="131"/>
      <c r="F182" s="131"/>
      <c r="G182" s="100"/>
      <c r="H182" s="100"/>
      <c r="I182" s="129"/>
    </row>
    <row r="183" spans="1:9" ht="12.75" customHeight="1" x14ac:dyDescent="0.15">
      <c r="A183" s="127"/>
      <c r="B183" s="71"/>
      <c r="C183" s="72"/>
      <c r="D183" s="76"/>
      <c r="E183" s="131"/>
      <c r="F183" s="131"/>
      <c r="G183" s="100"/>
      <c r="H183" s="100"/>
      <c r="I183" s="129"/>
    </row>
    <row r="184" spans="1:9" ht="12.75" customHeight="1" x14ac:dyDescent="0.15">
      <c r="A184" s="128"/>
      <c r="B184" s="73"/>
      <c r="C184" s="74"/>
      <c r="D184" s="77"/>
      <c r="E184" s="132"/>
      <c r="F184" s="132"/>
      <c r="G184" s="112"/>
      <c r="H184" s="112"/>
      <c r="I184" s="107"/>
    </row>
    <row r="185" spans="1:9" ht="12.75" customHeight="1" x14ac:dyDescent="0.15">
      <c r="A185" s="6" t="s">
        <v>332</v>
      </c>
      <c r="B185" s="69"/>
      <c r="C185" s="70"/>
      <c r="D185" s="75"/>
      <c r="E185" s="130"/>
      <c r="F185" s="130"/>
      <c r="G185" s="95"/>
      <c r="H185" s="95"/>
      <c r="I185" s="126"/>
    </row>
    <row r="186" spans="1:9" ht="12.75" customHeight="1" x14ac:dyDescent="0.15">
      <c r="A186" s="127"/>
      <c r="B186" s="71"/>
      <c r="C186" s="72"/>
      <c r="D186" s="76"/>
      <c r="E186" s="131"/>
      <c r="F186" s="131"/>
      <c r="G186" s="100"/>
      <c r="H186" s="100"/>
      <c r="I186" s="129"/>
    </row>
    <row r="187" spans="1:9" ht="12.75" customHeight="1" x14ac:dyDescent="0.15">
      <c r="A187" s="127"/>
      <c r="B187" s="71"/>
      <c r="C187" s="72"/>
      <c r="D187" s="76"/>
      <c r="E187" s="131"/>
      <c r="F187" s="131"/>
      <c r="G187" s="100"/>
      <c r="H187" s="100"/>
      <c r="I187" s="129"/>
    </row>
    <row r="188" spans="1:9" ht="12.75" customHeight="1" x14ac:dyDescent="0.15">
      <c r="A188" s="128"/>
      <c r="B188" s="73"/>
      <c r="C188" s="74"/>
      <c r="D188" s="77"/>
      <c r="E188" s="132"/>
      <c r="F188" s="132"/>
      <c r="G188" s="112"/>
      <c r="H188" s="112"/>
      <c r="I188" s="107"/>
    </row>
    <row r="189" spans="1:9" ht="12.75" customHeight="1" x14ac:dyDescent="0.15">
      <c r="A189" s="6"/>
      <c r="B189" s="69"/>
      <c r="C189" s="70"/>
      <c r="D189" s="75"/>
      <c r="E189" s="130"/>
      <c r="F189" s="130"/>
      <c r="G189" s="95"/>
      <c r="H189" s="95"/>
      <c r="I189" s="126"/>
    </row>
    <row r="190" spans="1:9" ht="12.75" customHeight="1" x14ac:dyDescent="0.15">
      <c r="A190" s="127"/>
      <c r="B190" s="71"/>
      <c r="C190" s="72"/>
      <c r="D190" s="76"/>
      <c r="E190" s="131"/>
      <c r="F190" s="131"/>
      <c r="G190" s="100"/>
      <c r="H190" s="100"/>
      <c r="I190" s="129"/>
    </row>
    <row r="191" spans="1:9" ht="12.75" customHeight="1" x14ac:dyDescent="0.15">
      <c r="A191" s="127"/>
      <c r="B191" s="71"/>
      <c r="C191" s="72"/>
      <c r="D191" s="76"/>
      <c r="E191" s="131"/>
      <c r="F191" s="131"/>
      <c r="G191" s="100"/>
      <c r="H191" s="100"/>
      <c r="I191" s="129"/>
    </row>
    <row r="192" spans="1:9" ht="12.75" customHeight="1" x14ac:dyDescent="0.15">
      <c r="A192" s="128"/>
      <c r="B192" s="73"/>
      <c r="C192" s="74"/>
      <c r="D192" s="77"/>
      <c r="E192" s="132"/>
      <c r="F192" s="132"/>
      <c r="G192" s="112"/>
      <c r="H192" s="112"/>
      <c r="I192" s="107"/>
    </row>
    <row r="193" spans="1:9" ht="12.75" customHeight="1" x14ac:dyDescent="0.15">
      <c r="A193" s="6"/>
      <c r="B193" s="69"/>
      <c r="C193" s="70"/>
      <c r="D193" s="75"/>
      <c r="E193" s="130"/>
      <c r="F193" s="130"/>
      <c r="G193" s="95"/>
      <c r="H193" s="95"/>
      <c r="I193" s="126"/>
    </row>
    <row r="194" spans="1:9" ht="12.75" customHeight="1" x14ac:dyDescent="0.15">
      <c r="A194" s="127"/>
      <c r="B194" s="71"/>
      <c r="C194" s="72"/>
      <c r="D194" s="76"/>
      <c r="E194" s="131"/>
      <c r="F194" s="131"/>
      <c r="G194" s="100"/>
      <c r="H194" s="100"/>
      <c r="I194" s="129"/>
    </row>
    <row r="195" spans="1:9" ht="12.75" customHeight="1" x14ac:dyDescent="0.15">
      <c r="A195" s="127"/>
      <c r="B195" s="71"/>
      <c r="C195" s="72"/>
      <c r="D195" s="76"/>
      <c r="E195" s="131"/>
      <c r="F195" s="131"/>
      <c r="G195" s="100"/>
      <c r="H195" s="100"/>
      <c r="I195" s="129"/>
    </row>
    <row r="196" spans="1:9" ht="12.75" customHeight="1" x14ac:dyDescent="0.15">
      <c r="A196" s="128"/>
      <c r="B196" s="73"/>
      <c r="C196" s="74"/>
      <c r="D196" s="77"/>
      <c r="E196" s="132"/>
      <c r="F196" s="132"/>
      <c r="G196" s="112"/>
      <c r="H196" s="112"/>
      <c r="I196" s="107"/>
    </row>
    <row r="197" spans="1:9" ht="12.75" customHeight="1" x14ac:dyDescent="0.15">
      <c r="A197" s="6"/>
      <c r="B197" s="69"/>
      <c r="C197" s="70"/>
      <c r="D197" s="75"/>
      <c r="E197" s="130"/>
      <c r="F197" s="130"/>
      <c r="G197" s="95"/>
      <c r="H197" s="95"/>
      <c r="I197" s="126"/>
    </row>
    <row r="198" spans="1:9" ht="12.75" customHeight="1" x14ac:dyDescent="0.15">
      <c r="A198" s="127"/>
      <c r="B198" s="71"/>
      <c r="C198" s="72"/>
      <c r="D198" s="76"/>
      <c r="E198" s="131"/>
      <c r="F198" s="131"/>
      <c r="G198" s="100"/>
      <c r="H198" s="100"/>
      <c r="I198" s="129"/>
    </row>
    <row r="199" spans="1:9" ht="12.75" customHeight="1" x14ac:dyDescent="0.15">
      <c r="A199" s="127"/>
      <c r="B199" s="71"/>
      <c r="C199" s="72"/>
      <c r="D199" s="76"/>
      <c r="E199" s="131"/>
      <c r="F199" s="131"/>
      <c r="G199" s="100"/>
      <c r="H199" s="100"/>
      <c r="I199" s="129"/>
    </row>
    <row r="200" spans="1:9" ht="12.75" customHeight="1" x14ac:dyDescent="0.15">
      <c r="A200" s="128"/>
      <c r="B200" s="73"/>
      <c r="C200" s="74"/>
      <c r="D200" s="77"/>
      <c r="E200" s="132"/>
      <c r="F200" s="132"/>
      <c r="G200" s="112"/>
      <c r="H200" s="112"/>
      <c r="I200" s="107"/>
    </row>
    <row r="201" spans="1:9" ht="12.75" customHeight="1" x14ac:dyDescent="0.15">
      <c r="A201" s="6"/>
      <c r="B201" s="69"/>
      <c r="C201" s="70"/>
      <c r="D201" s="75"/>
      <c r="E201" s="130"/>
      <c r="F201" s="130"/>
      <c r="G201" s="95"/>
      <c r="H201" s="95"/>
      <c r="I201" s="126"/>
    </row>
    <row r="202" spans="1:9" ht="12.75" customHeight="1" x14ac:dyDescent="0.15">
      <c r="A202" s="127"/>
      <c r="B202" s="71"/>
      <c r="C202" s="72"/>
      <c r="D202" s="76"/>
      <c r="E202" s="131"/>
      <c r="F202" s="131"/>
      <c r="G202" s="100"/>
      <c r="H202" s="100"/>
      <c r="I202" s="129"/>
    </row>
    <row r="203" spans="1:9" ht="12.75" customHeight="1" x14ac:dyDescent="0.15">
      <c r="A203" s="127"/>
      <c r="B203" s="71"/>
      <c r="C203" s="72"/>
      <c r="D203" s="76"/>
      <c r="E203" s="131"/>
      <c r="F203" s="131"/>
      <c r="G203" s="100"/>
      <c r="H203" s="100"/>
      <c r="I203" s="129"/>
    </row>
    <row r="204" spans="1:9" ht="12.75" customHeight="1" x14ac:dyDescent="0.15">
      <c r="A204" s="128"/>
      <c r="B204" s="73"/>
      <c r="C204" s="74"/>
      <c r="D204" s="77"/>
      <c r="E204" s="132"/>
      <c r="F204" s="132"/>
      <c r="G204" s="112"/>
      <c r="H204" s="112"/>
      <c r="I204" s="107"/>
    </row>
    <row r="205" spans="1:9" ht="26.25" customHeight="1" x14ac:dyDescent="0.15"/>
    <row r="206" spans="1:9" ht="12" customHeight="1" x14ac:dyDescent="0.15">
      <c r="A206" s="25" t="s">
        <v>334</v>
      </c>
      <c r="B206" s="133" t="s">
        <v>6</v>
      </c>
      <c r="C206" s="133"/>
      <c r="D206" s="134" t="s">
        <v>112</v>
      </c>
      <c r="E206" s="135"/>
      <c r="F206" s="135" t="s">
        <v>113</v>
      </c>
      <c r="G206" s="12"/>
      <c r="H206" s="12"/>
      <c r="I206" s="17"/>
    </row>
    <row r="207" spans="1:9" ht="12.75" customHeight="1" x14ac:dyDescent="0.15">
      <c r="A207" s="21"/>
      <c r="B207" s="133"/>
      <c r="C207" s="133"/>
      <c r="D207" s="136"/>
      <c r="E207" s="137"/>
      <c r="F207" s="137"/>
      <c r="G207" s="16"/>
      <c r="H207" s="19">
        <v>1</v>
      </c>
      <c r="I207" s="20" t="s">
        <v>114</v>
      </c>
    </row>
    <row r="208" spans="1:9" ht="15.75" customHeight="1" x14ac:dyDescent="0.15">
      <c r="A208" s="89"/>
      <c r="B208" s="89"/>
      <c r="C208" s="5"/>
      <c r="D208" s="1"/>
      <c r="E208" s="4"/>
      <c r="F208" s="1"/>
      <c r="G208" s="3"/>
      <c r="H208" s="114" t="s">
        <v>333</v>
      </c>
      <c r="I208" s="114"/>
    </row>
    <row r="209" spans="1:9" ht="24.75" customHeight="1" x14ac:dyDescent="0.15">
      <c r="A209" s="7" t="s">
        <v>5</v>
      </c>
      <c r="B209" s="93" t="s">
        <v>1</v>
      </c>
      <c r="C209" s="92"/>
      <c r="D209" s="7" t="s">
        <v>2</v>
      </c>
      <c r="E209" s="8" t="s">
        <v>7</v>
      </c>
      <c r="F209" s="7" t="s">
        <v>8</v>
      </c>
      <c r="G209" s="90" t="s">
        <v>3</v>
      </c>
      <c r="H209" s="91"/>
      <c r="I209" s="116"/>
    </row>
    <row r="210" spans="1:9" ht="12.75" customHeight="1" x14ac:dyDescent="0.15">
      <c r="A210" s="6" t="s">
        <v>276</v>
      </c>
      <c r="B210" s="69"/>
      <c r="C210" s="70"/>
      <c r="D210" s="75" t="s">
        <v>277</v>
      </c>
      <c r="E210" s="130"/>
      <c r="F210" s="130"/>
      <c r="G210" s="95"/>
      <c r="H210" s="95"/>
      <c r="I210" s="126"/>
    </row>
    <row r="211" spans="1:9" ht="12.75" customHeight="1" x14ac:dyDescent="0.15">
      <c r="A211" s="127"/>
      <c r="B211" s="71"/>
      <c r="C211" s="72"/>
      <c r="D211" s="76"/>
      <c r="E211" s="131"/>
      <c r="F211" s="131"/>
      <c r="G211" s="100"/>
      <c r="H211" s="100"/>
      <c r="I211" s="129"/>
    </row>
    <row r="212" spans="1:9" ht="12.75" customHeight="1" x14ac:dyDescent="0.15">
      <c r="A212" s="127"/>
      <c r="B212" s="71"/>
      <c r="C212" s="72"/>
      <c r="D212" s="76"/>
      <c r="E212" s="131"/>
      <c r="F212" s="131"/>
      <c r="G212" s="100" t="s">
        <v>229</v>
      </c>
      <c r="H212" s="100"/>
      <c r="I212" s="129"/>
    </row>
    <row r="213" spans="1:9" ht="12.75" customHeight="1" x14ac:dyDescent="0.15">
      <c r="A213" s="128"/>
      <c r="B213" s="73"/>
      <c r="C213" s="74"/>
      <c r="D213" s="77"/>
      <c r="E213" s="132"/>
      <c r="F213" s="132"/>
      <c r="G213" s="112" t="s">
        <v>278</v>
      </c>
      <c r="H213" s="112"/>
      <c r="I213" s="107"/>
    </row>
    <row r="214" spans="1:9" ht="12.75" customHeight="1" x14ac:dyDescent="0.15">
      <c r="A214" s="6" t="s">
        <v>256</v>
      </c>
      <c r="B214" s="69"/>
      <c r="C214" s="70"/>
      <c r="D214" s="75" t="s">
        <v>277</v>
      </c>
      <c r="E214" s="130"/>
      <c r="F214" s="130"/>
      <c r="G214" s="95"/>
      <c r="H214" s="95"/>
      <c r="I214" s="126"/>
    </row>
    <row r="215" spans="1:9" ht="12.75" customHeight="1" x14ac:dyDescent="0.15">
      <c r="A215" s="127"/>
      <c r="B215" s="71"/>
      <c r="C215" s="72"/>
      <c r="D215" s="76"/>
      <c r="E215" s="131"/>
      <c r="F215" s="131"/>
      <c r="G215" s="100"/>
      <c r="H215" s="100"/>
      <c r="I215" s="129"/>
    </row>
    <row r="216" spans="1:9" ht="12.75" customHeight="1" x14ac:dyDescent="0.15">
      <c r="A216" s="127"/>
      <c r="B216" s="71"/>
      <c r="C216" s="72"/>
      <c r="D216" s="76"/>
      <c r="E216" s="131"/>
      <c r="F216" s="131"/>
      <c r="G216" s="100" t="s">
        <v>229</v>
      </c>
      <c r="H216" s="100"/>
      <c r="I216" s="129"/>
    </row>
    <row r="217" spans="1:9" ht="12.75" customHeight="1" x14ac:dyDescent="0.15">
      <c r="A217" s="128"/>
      <c r="B217" s="73"/>
      <c r="C217" s="74"/>
      <c r="D217" s="77"/>
      <c r="E217" s="132"/>
      <c r="F217" s="132"/>
      <c r="G217" s="112" t="s">
        <v>281</v>
      </c>
      <c r="H217" s="112"/>
      <c r="I217" s="107"/>
    </row>
    <row r="218" spans="1:9" ht="12.75" customHeight="1" x14ac:dyDescent="0.15">
      <c r="A218" s="6" t="s">
        <v>279</v>
      </c>
      <c r="B218" s="69"/>
      <c r="C218" s="70"/>
      <c r="D218" s="75" t="s">
        <v>277</v>
      </c>
      <c r="E218" s="130"/>
      <c r="F218" s="130"/>
      <c r="G218" s="95"/>
      <c r="H218" s="95"/>
      <c r="I218" s="126"/>
    </row>
    <row r="219" spans="1:9" ht="12.75" customHeight="1" x14ac:dyDescent="0.15">
      <c r="A219" s="127"/>
      <c r="B219" s="71"/>
      <c r="C219" s="72"/>
      <c r="D219" s="76"/>
      <c r="E219" s="131"/>
      <c r="F219" s="131"/>
      <c r="G219" s="100"/>
      <c r="H219" s="100"/>
      <c r="I219" s="129"/>
    </row>
    <row r="220" spans="1:9" ht="12.75" customHeight="1" x14ac:dyDescent="0.15">
      <c r="A220" s="127"/>
      <c r="B220" s="71"/>
      <c r="C220" s="72"/>
      <c r="D220" s="76"/>
      <c r="E220" s="131"/>
      <c r="F220" s="131"/>
      <c r="G220" s="100" t="s">
        <v>229</v>
      </c>
      <c r="H220" s="100"/>
      <c r="I220" s="129"/>
    </row>
    <row r="221" spans="1:9" ht="12.75" customHeight="1" x14ac:dyDescent="0.15">
      <c r="A221" s="128"/>
      <c r="B221" s="73"/>
      <c r="C221" s="74"/>
      <c r="D221" s="77"/>
      <c r="E221" s="132"/>
      <c r="F221" s="132"/>
      <c r="G221" s="112" t="s">
        <v>280</v>
      </c>
      <c r="H221" s="112"/>
      <c r="I221" s="107"/>
    </row>
    <row r="222" spans="1:9" ht="12.75" customHeight="1" x14ac:dyDescent="0.15">
      <c r="A222" s="6" t="s">
        <v>335</v>
      </c>
      <c r="B222" s="69"/>
      <c r="C222" s="70"/>
      <c r="D222" s="75" t="s">
        <v>285</v>
      </c>
      <c r="E222" s="130"/>
      <c r="F222" s="130"/>
      <c r="G222" s="95"/>
      <c r="H222" s="95"/>
      <c r="I222" s="126"/>
    </row>
    <row r="223" spans="1:9" ht="12.75" customHeight="1" x14ac:dyDescent="0.15">
      <c r="A223" s="127" t="s">
        <v>336</v>
      </c>
      <c r="B223" s="71"/>
      <c r="C223" s="72"/>
      <c r="D223" s="76"/>
      <c r="E223" s="131"/>
      <c r="F223" s="131"/>
      <c r="G223" s="100" t="s">
        <v>337</v>
      </c>
      <c r="H223" s="100"/>
      <c r="I223" s="129"/>
    </row>
    <row r="224" spans="1:9" ht="12.75" customHeight="1" x14ac:dyDescent="0.15">
      <c r="A224" s="127"/>
      <c r="B224" s="71"/>
      <c r="C224" s="72"/>
      <c r="D224" s="76"/>
      <c r="E224" s="131"/>
      <c r="F224" s="131"/>
      <c r="G224" s="100"/>
      <c r="H224" s="100"/>
      <c r="I224" s="129"/>
    </row>
    <row r="225" spans="1:9" ht="12.75" customHeight="1" x14ac:dyDescent="0.15">
      <c r="A225" s="128"/>
      <c r="B225" s="73"/>
      <c r="C225" s="74"/>
      <c r="D225" s="77"/>
      <c r="E225" s="132"/>
      <c r="F225" s="132"/>
      <c r="G225" s="112"/>
      <c r="H225" s="112"/>
      <c r="I225" s="107"/>
    </row>
    <row r="226" spans="1:9" ht="12.75" customHeight="1" x14ac:dyDescent="0.15">
      <c r="A226" s="6" t="s">
        <v>338</v>
      </c>
      <c r="B226" s="69"/>
      <c r="C226" s="70"/>
      <c r="D226" s="75" t="s">
        <v>285</v>
      </c>
      <c r="E226" s="130"/>
      <c r="F226" s="130"/>
      <c r="G226" s="95"/>
      <c r="H226" s="95"/>
      <c r="I226" s="126"/>
    </row>
    <row r="227" spans="1:9" ht="12.75" customHeight="1" x14ac:dyDescent="0.15">
      <c r="A227" s="127" t="s">
        <v>339</v>
      </c>
      <c r="B227" s="71"/>
      <c r="C227" s="72"/>
      <c r="D227" s="76"/>
      <c r="E227" s="131"/>
      <c r="F227" s="131"/>
      <c r="G227" s="100" t="s">
        <v>340</v>
      </c>
      <c r="H227" s="100"/>
      <c r="I227" s="129"/>
    </row>
    <row r="228" spans="1:9" ht="12.75" customHeight="1" x14ac:dyDescent="0.15">
      <c r="A228" s="127"/>
      <c r="B228" s="71"/>
      <c r="C228" s="72"/>
      <c r="D228" s="76"/>
      <c r="E228" s="131"/>
      <c r="F228" s="131"/>
      <c r="G228" s="100"/>
      <c r="H228" s="100"/>
      <c r="I228" s="129"/>
    </row>
    <row r="229" spans="1:9" ht="12.75" customHeight="1" x14ac:dyDescent="0.15">
      <c r="A229" s="128"/>
      <c r="B229" s="73"/>
      <c r="C229" s="74"/>
      <c r="D229" s="77"/>
      <c r="E229" s="132"/>
      <c r="F229" s="132"/>
      <c r="G229" s="112"/>
      <c r="H229" s="112"/>
      <c r="I229" s="107"/>
    </row>
    <row r="230" spans="1:9" ht="12.75" customHeight="1" x14ac:dyDescent="0.15">
      <c r="A230" s="6"/>
      <c r="B230" s="69"/>
      <c r="C230" s="70"/>
      <c r="D230" s="75"/>
      <c r="E230" s="130"/>
      <c r="F230" s="130"/>
      <c r="G230" s="95"/>
      <c r="H230" s="95"/>
      <c r="I230" s="126"/>
    </row>
    <row r="231" spans="1:9" ht="12.75" customHeight="1" x14ac:dyDescent="0.15">
      <c r="A231" s="127"/>
      <c r="B231" s="71"/>
      <c r="C231" s="72"/>
      <c r="D231" s="76"/>
      <c r="E231" s="131"/>
      <c r="F231" s="131"/>
      <c r="G231" s="100"/>
      <c r="H231" s="100"/>
      <c r="I231" s="129"/>
    </row>
    <row r="232" spans="1:9" ht="12.75" customHeight="1" x14ac:dyDescent="0.15">
      <c r="A232" s="127"/>
      <c r="B232" s="71"/>
      <c r="C232" s="72"/>
      <c r="D232" s="76"/>
      <c r="E232" s="131"/>
      <c r="F232" s="131"/>
      <c r="G232" s="100"/>
      <c r="H232" s="100"/>
      <c r="I232" s="129"/>
    </row>
    <row r="233" spans="1:9" ht="12.75" customHeight="1" x14ac:dyDescent="0.15">
      <c r="A233" s="128"/>
      <c r="B233" s="73"/>
      <c r="C233" s="74"/>
      <c r="D233" s="77"/>
      <c r="E233" s="132"/>
      <c r="F233" s="132"/>
      <c r="G233" s="112"/>
      <c r="H233" s="112"/>
      <c r="I233" s="107"/>
    </row>
    <row r="234" spans="1:9" ht="12.75" customHeight="1" x14ac:dyDescent="0.15">
      <c r="A234" s="6" t="s">
        <v>341</v>
      </c>
      <c r="B234" s="69"/>
      <c r="C234" s="70"/>
      <c r="D234" s="75"/>
      <c r="E234" s="130"/>
      <c r="F234" s="130"/>
      <c r="G234" s="95"/>
      <c r="H234" s="95"/>
      <c r="I234" s="126"/>
    </row>
    <row r="235" spans="1:9" ht="12.75" customHeight="1" x14ac:dyDescent="0.15">
      <c r="A235" s="127"/>
      <c r="B235" s="71"/>
      <c r="C235" s="72"/>
      <c r="D235" s="76"/>
      <c r="E235" s="131"/>
      <c r="F235" s="131"/>
      <c r="G235" s="100"/>
      <c r="H235" s="100"/>
      <c r="I235" s="129"/>
    </row>
    <row r="236" spans="1:9" ht="12.75" customHeight="1" x14ac:dyDescent="0.15">
      <c r="A236" s="127"/>
      <c r="B236" s="71"/>
      <c r="C236" s="72"/>
      <c r="D236" s="76"/>
      <c r="E236" s="131"/>
      <c r="F236" s="131"/>
      <c r="G236" s="100"/>
      <c r="H236" s="100"/>
      <c r="I236" s="129"/>
    </row>
    <row r="237" spans="1:9" ht="12.75" customHeight="1" x14ac:dyDescent="0.15">
      <c r="A237" s="128"/>
      <c r="B237" s="73"/>
      <c r="C237" s="74"/>
      <c r="D237" s="77"/>
      <c r="E237" s="132"/>
      <c r="F237" s="132"/>
      <c r="G237" s="112"/>
      <c r="H237" s="112"/>
      <c r="I237" s="107"/>
    </row>
    <row r="238" spans="1:9" ht="12.75" customHeight="1" x14ac:dyDescent="0.15">
      <c r="A238" s="6"/>
      <c r="B238" s="69"/>
      <c r="C238" s="70"/>
      <c r="D238" s="75"/>
      <c r="E238" s="130"/>
      <c r="F238" s="130"/>
      <c r="G238" s="95"/>
      <c r="H238" s="95"/>
      <c r="I238" s="126"/>
    </row>
    <row r="239" spans="1:9" ht="12.75" customHeight="1" x14ac:dyDescent="0.15">
      <c r="A239" s="127"/>
      <c r="B239" s="71"/>
      <c r="C239" s="72"/>
      <c r="D239" s="76"/>
      <c r="E239" s="131"/>
      <c r="F239" s="131"/>
      <c r="G239" s="100"/>
      <c r="H239" s="100"/>
      <c r="I239" s="129"/>
    </row>
    <row r="240" spans="1:9" ht="12.75" customHeight="1" x14ac:dyDescent="0.15">
      <c r="A240" s="127"/>
      <c r="B240" s="71"/>
      <c r="C240" s="72"/>
      <c r="D240" s="76"/>
      <c r="E240" s="131"/>
      <c r="F240" s="131"/>
      <c r="G240" s="100"/>
      <c r="H240" s="100"/>
      <c r="I240" s="129"/>
    </row>
    <row r="241" spans="1:9" ht="12.75" customHeight="1" x14ac:dyDescent="0.15">
      <c r="A241" s="128"/>
      <c r="B241" s="73"/>
      <c r="C241" s="74"/>
      <c r="D241" s="77"/>
      <c r="E241" s="132"/>
      <c r="F241" s="132"/>
      <c r="G241" s="112"/>
      <c r="H241" s="112"/>
      <c r="I241" s="107"/>
    </row>
    <row r="242" spans="1:9" ht="12.75" customHeight="1" x14ac:dyDescent="0.15">
      <c r="A242" s="6"/>
      <c r="B242" s="69"/>
      <c r="C242" s="70"/>
      <c r="D242" s="75"/>
      <c r="E242" s="130"/>
      <c r="F242" s="130"/>
      <c r="G242" s="95"/>
      <c r="H242" s="95"/>
      <c r="I242" s="126"/>
    </row>
    <row r="243" spans="1:9" ht="12.75" customHeight="1" x14ac:dyDescent="0.15">
      <c r="A243" s="127"/>
      <c r="B243" s="71"/>
      <c r="C243" s="72"/>
      <c r="D243" s="76"/>
      <c r="E243" s="131"/>
      <c r="F243" s="131"/>
      <c r="G243" s="100"/>
      <c r="H243" s="100"/>
      <c r="I243" s="129"/>
    </row>
    <row r="244" spans="1:9" ht="12.75" customHeight="1" x14ac:dyDescent="0.15">
      <c r="A244" s="127"/>
      <c r="B244" s="71"/>
      <c r="C244" s="72"/>
      <c r="D244" s="76"/>
      <c r="E244" s="131"/>
      <c r="F244" s="131"/>
      <c r="G244" s="100"/>
      <c r="H244" s="100"/>
      <c r="I244" s="129"/>
    </row>
    <row r="245" spans="1:9" ht="12.75" customHeight="1" x14ac:dyDescent="0.15">
      <c r="A245" s="128"/>
      <c r="B245" s="73"/>
      <c r="C245" s="74"/>
      <c r="D245" s="77"/>
      <c r="E245" s="132"/>
      <c r="F245" s="132"/>
      <c r="G245" s="112"/>
      <c r="H245" s="112"/>
      <c r="I245" s="107"/>
    </row>
    <row r="246" spans="1:9" ht="26.25" customHeight="1" x14ac:dyDescent="0.15"/>
    <row r="247" spans="1:9" ht="12" customHeight="1" x14ac:dyDescent="0.15">
      <c r="A247" s="25" t="s">
        <v>343</v>
      </c>
      <c r="B247" s="133" t="s">
        <v>6</v>
      </c>
      <c r="C247" s="133"/>
      <c r="D247" s="134" t="s">
        <v>118</v>
      </c>
      <c r="E247" s="135"/>
      <c r="F247" s="135" t="s">
        <v>119</v>
      </c>
      <c r="G247" s="12"/>
      <c r="H247" s="12"/>
      <c r="I247" s="17"/>
    </row>
    <row r="248" spans="1:9" ht="12.75" customHeight="1" x14ac:dyDescent="0.15">
      <c r="A248" s="21"/>
      <c r="B248" s="133"/>
      <c r="C248" s="133"/>
      <c r="D248" s="136"/>
      <c r="E248" s="137"/>
      <c r="F248" s="137"/>
      <c r="G248" s="16"/>
      <c r="H248" s="19">
        <v>10</v>
      </c>
      <c r="I248" s="20" t="s">
        <v>120</v>
      </c>
    </row>
    <row r="249" spans="1:9" ht="15.75" customHeight="1" x14ac:dyDescent="0.15">
      <c r="A249" s="89"/>
      <c r="B249" s="89"/>
      <c r="C249" s="5"/>
      <c r="D249" s="1"/>
      <c r="E249" s="4"/>
      <c r="F249" s="1"/>
      <c r="G249" s="3"/>
      <c r="H249" s="114" t="s">
        <v>342</v>
      </c>
      <c r="I249" s="114"/>
    </row>
    <row r="250" spans="1:9" ht="24.75" customHeight="1" x14ac:dyDescent="0.15">
      <c r="A250" s="7" t="s">
        <v>5</v>
      </c>
      <c r="B250" s="93" t="s">
        <v>1</v>
      </c>
      <c r="C250" s="92"/>
      <c r="D250" s="7" t="s">
        <v>2</v>
      </c>
      <c r="E250" s="8" t="s">
        <v>7</v>
      </c>
      <c r="F250" s="7" t="s">
        <v>8</v>
      </c>
      <c r="G250" s="90" t="s">
        <v>3</v>
      </c>
      <c r="H250" s="91"/>
      <c r="I250" s="116"/>
    </row>
    <row r="251" spans="1:9" ht="12.75" customHeight="1" x14ac:dyDescent="0.15">
      <c r="A251" s="6" t="s">
        <v>276</v>
      </c>
      <c r="B251" s="69"/>
      <c r="C251" s="70"/>
      <c r="D251" s="75" t="s">
        <v>277</v>
      </c>
      <c r="E251" s="130"/>
      <c r="F251" s="130"/>
      <c r="G251" s="95"/>
      <c r="H251" s="95"/>
      <c r="I251" s="126"/>
    </row>
    <row r="252" spans="1:9" ht="12.75" customHeight="1" x14ac:dyDescent="0.15">
      <c r="A252" s="127"/>
      <c r="B252" s="71"/>
      <c r="C252" s="72"/>
      <c r="D252" s="76"/>
      <c r="E252" s="131"/>
      <c r="F252" s="131"/>
      <c r="G252" s="100"/>
      <c r="H252" s="100"/>
      <c r="I252" s="129"/>
    </row>
    <row r="253" spans="1:9" ht="12.75" customHeight="1" x14ac:dyDescent="0.15">
      <c r="A253" s="127"/>
      <c r="B253" s="71"/>
      <c r="C253" s="72"/>
      <c r="D253" s="76"/>
      <c r="E253" s="131"/>
      <c r="F253" s="131"/>
      <c r="G253" s="100" t="s">
        <v>229</v>
      </c>
      <c r="H253" s="100"/>
      <c r="I253" s="129"/>
    </row>
    <row r="254" spans="1:9" ht="12.75" customHeight="1" x14ac:dyDescent="0.15">
      <c r="A254" s="128"/>
      <c r="B254" s="73"/>
      <c r="C254" s="74"/>
      <c r="D254" s="77"/>
      <c r="E254" s="132"/>
      <c r="F254" s="132"/>
      <c r="G254" s="112" t="s">
        <v>278</v>
      </c>
      <c r="H254" s="112"/>
      <c r="I254" s="107"/>
    </row>
    <row r="255" spans="1:9" ht="12.75" customHeight="1" x14ac:dyDescent="0.15">
      <c r="A255" s="6" t="s">
        <v>256</v>
      </c>
      <c r="B255" s="69"/>
      <c r="C255" s="70"/>
      <c r="D255" s="75" t="s">
        <v>277</v>
      </c>
      <c r="E255" s="130"/>
      <c r="F255" s="130"/>
      <c r="G255" s="95"/>
      <c r="H255" s="95"/>
      <c r="I255" s="126"/>
    </row>
    <row r="256" spans="1:9" ht="12.75" customHeight="1" x14ac:dyDescent="0.15">
      <c r="A256" s="127"/>
      <c r="B256" s="71"/>
      <c r="C256" s="72"/>
      <c r="D256" s="76"/>
      <c r="E256" s="131"/>
      <c r="F256" s="131"/>
      <c r="G256" s="100"/>
      <c r="H256" s="100"/>
      <c r="I256" s="129"/>
    </row>
    <row r="257" spans="1:9" ht="12.75" customHeight="1" x14ac:dyDescent="0.15">
      <c r="A257" s="127"/>
      <c r="B257" s="71"/>
      <c r="C257" s="72"/>
      <c r="D257" s="76"/>
      <c r="E257" s="131"/>
      <c r="F257" s="131"/>
      <c r="G257" s="100" t="s">
        <v>229</v>
      </c>
      <c r="H257" s="100"/>
      <c r="I257" s="129"/>
    </row>
    <row r="258" spans="1:9" ht="12.75" customHeight="1" x14ac:dyDescent="0.15">
      <c r="A258" s="128"/>
      <c r="B258" s="73"/>
      <c r="C258" s="74"/>
      <c r="D258" s="77"/>
      <c r="E258" s="132"/>
      <c r="F258" s="132"/>
      <c r="G258" s="112" t="s">
        <v>281</v>
      </c>
      <c r="H258" s="112"/>
      <c r="I258" s="107"/>
    </row>
    <row r="259" spans="1:9" ht="12.75" customHeight="1" x14ac:dyDescent="0.15">
      <c r="A259" s="6" t="s">
        <v>279</v>
      </c>
      <c r="B259" s="69"/>
      <c r="C259" s="70"/>
      <c r="D259" s="75" t="s">
        <v>277</v>
      </c>
      <c r="E259" s="130"/>
      <c r="F259" s="130"/>
      <c r="G259" s="95"/>
      <c r="H259" s="95"/>
      <c r="I259" s="126"/>
    </row>
    <row r="260" spans="1:9" ht="12.75" customHeight="1" x14ac:dyDescent="0.15">
      <c r="A260" s="127"/>
      <c r="B260" s="71"/>
      <c r="C260" s="72"/>
      <c r="D260" s="76"/>
      <c r="E260" s="131"/>
      <c r="F260" s="131"/>
      <c r="G260" s="100"/>
      <c r="H260" s="100"/>
      <c r="I260" s="129"/>
    </row>
    <row r="261" spans="1:9" ht="12.75" customHeight="1" x14ac:dyDescent="0.15">
      <c r="A261" s="127"/>
      <c r="B261" s="71"/>
      <c r="C261" s="72"/>
      <c r="D261" s="76"/>
      <c r="E261" s="131"/>
      <c r="F261" s="131"/>
      <c r="G261" s="100" t="s">
        <v>229</v>
      </c>
      <c r="H261" s="100"/>
      <c r="I261" s="129"/>
    </row>
    <row r="262" spans="1:9" ht="12.75" customHeight="1" x14ac:dyDescent="0.15">
      <c r="A262" s="128"/>
      <c r="B262" s="73"/>
      <c r="C262" s="74"/>
      <c r="D262" s="77"/>
      <c r="E262" s="132"/>
      <c r="F262" s="132"/>
      <c r="G262" s="112" t="s">
        <v>280</v>
      </c>
      <c r="H262" s="112"/>
      <c r="I262" s="107"/>
    </row>
    <row r="263" spans="1:9" ht="12.75" customHeight="1" x14ac:dyDescent="0.15">
      <c r="A263" s="6" t="s">
        <v>344</v>
      </c>
      <c r="B263" s="69"/>
      <c r="C263" s="70"/>
      <c r="D263" s="75" t="s">
        <v>277</v>
      </c>
      <c r="E263" s="130"/>
      <c r="F263" s="130"/>
      <c r="G263" s="95"/>
      <c r="H263" s="95"/>
      <c r="I263" s="126"/>
    </row>
    <row r="264" spans="1:9" ht="12.75" customHeight="1" x14ac:dyDescent="0.15">
      <c r="A264" s="127"/>
      <c r="B264" s="71"/>
      <c r="C264" s="72"/>
      <c r="D264" s="76"/>
      <c r="E264" s="131"/>
      <c r="F264" s="131"/>
      <c r="G264" s="100"/>
      <c r="H264" s="100"/>
      <c r="I264" s="129"/>
    </row>
    <row r="265" spans="1:9" ht="12.75" customHeight="1" x14ac:dyDescent="0.15">
      <c r="A265" s="127"/>
      <c r="B265" s="71"/>
      <c r="C265" s="72"/>
      <c r="D265" s="76"/>
      <c r="E265" s="131"/>
      <c r="F265" s="131"/>
      <c r="G265" s="100" t="s">
        <v>229</v>
      </c>
      <c r="H265" s="100"/>
      <c r="I265" s="129"/>
    </row>
    <row r="266" spans="1:9" ht="12.75" customHeight="1" x14ac:dyDescent="0.15">
      <c r="A266" s="128"/>
      <c r="B266" s="73"/>
      <c r="C266" s="74"/>
      <c r="D266" s="77"/>
      <c r="E266" s="132"/>
      <c r="F266" s="132"/>
      <c r="G266" s="112" t="s">
        <v>345</v>
      </c>
      <c r="H266" s="112"/>
      <c r="I266" s="107"/>
    </row>
    <row r="267" spans="1:9" ht="12.75" customHeight="1" x14ac:dyDescent="0.15">
      <c r="A267" s="6" t="s">
        <v>346</v>
      </c>
      <c r="B267" s="69">
        <v>10</v>
      </c>
      <c r="C267" s="70"/>
      <c r="D267" s="75" t="s">
        <v>120</v>
      </c>
      <c r="E267" s="130"/>
      <c r="F267" s="130"/>
      <c r="G267" s="95"/>
      <c r="H267" s="95"/>
      <c r="I267" s="126"/>
    </row>
    <row r="268" spans="1:9" ht="12.75" customHeight="1" x14ac:dyDescent="0.15">
      <c r="A268" s="127" t="s">
        <v>347</v>
      </c>
      <c r="B268" s="71"/>
      <c r="C268" s="72"/>
      <c r="D268" s="76"/>
      <c r="E268" s="131"/>
      <c r="F268" s="131"/>
      <c r="G268" s="100" t="s">
        <v>348</v>
      </c>
      <c r="H268" s="100"/>
      <c r="I268" s="129"/>
    </row>
    <row r="269" spans="1:9" ht="12.75" customHeight="1" x14ac:dyDescent="0.15">
      <c r="A269" s="127"/>
      <c r="B269" s="71"/>
      <c r="C269" s="72"/>
      <c r="D269" s="76"/>
      <c r="E269" s="131"/>
      <c r="F269" s="131"/>
      <c r="G269" s="100"/>
      <c r="H269" s="100"/>
      <c r="I269" s="129"/>
    </row>
    <row r="270" spans="1:9" ht="12.75" customHeight="1" x14ac:dyDescent="0.15">
      <c r="A270" s="128"/>
      <c r="B270" s="73"/>
      <c r="C270" s="74"/>
      <c r="D270" s="77"/>
      <c r="E270" s="132"/>
      <c r="F270" s="132"/>
      <c r="G270" s="112"/>
      <c r="H270" s="112"/>
      <c r="I270" s="107"/>
    </row>
    <row r="271" spans="1:9" ht="12.75" customHeight="1" x14ac:dyDescent="0.15">
      <c r="A271" s="6" t="s">
        <v>349</v>
      </c>
      <c r="B271" s="69">
        <v>10</v>
      </c>
      <c r="C271" s="70"/>
      <c r="D271" s="75" t="s">
        <v>351</v>
      </c>
      <c r="E271" s="130"/>
      <c r="F271" s="130"/>
      <c r="G271" s="95"/>
      <c r="H271" s="95"/>
      <c r="I271" s="126"/>
    </row>
    <row r="272" spans="1:9" ht="12.75" customHeight="1" x14ac:dyDescent="0.15">
      <c r="A272" s="127" t="s">
        <v>350</v>
      </c>
      <c r="B272" s="71"/>
      <c r="C272" s="72"/>
      <c r="D272" s="76"/>
      <c r="E272" s="131"/>
      <c r="F272" s="131"/>
      <c r="G272" s="100"/>
      <c r="H272" s="100"/>
      <c r="I272" s="129"/>
    </row>
    <row r="273" spans="1:9" ht="12.75" customHeight="1" x14ac:dyDescent="0.15">
      <c r="A273" s="127"/>
      <c r="B273" s="71"/>
      <c r="C273" s="72"/>
      <c r="D273" s="76"/>
      <c r="E273" s="131"/>
      <c r="F273" s="131"/>
      <c r="G273" s="100" t="s">
        <v>352</v>
      </c>
      <c r="H273" s="100"/>
      <c r="I273" s="129"/>
    </row>
    <row r="274" spans="1:9" ht="12.75" customHeight="1" x14ac:dyDescent="0.15">
      <c r="A274" s="128"/>
      <c r="B274" s="73"/>
      <c r="C274" s="74"/>
      <c r="D274" s="77"/>
      <c r="E274" s="132"/>
      <c r="F274" s="132"/>
      <c r="G274" s="112"/>
      <c r="H274" s="112"/>
      <c r="I274" s="107"/>
    </row>
    <row r="275" spans="1:9" ht="12.75" customHeight="1" x14ac:dyDescent="0.15">
      <c r="A275" s="6" t="s">
        <v>335</v>
      </c>
      <c r="B275" s="69"/>
      <c r="C275" s="70"/>
      <c r="D275" s="75" t="s">
        <v>285</v>
      </c>
      <c r="E275" s="130"/>
      <c r="F275" s="130"/>
      <c r="G275" s="95"/>
      <c r="H275" s="95"/>
      <c r="I275" s="126"/>
    </row>
    <row r="276" spans="1:9" ht="12.75" customHeight="1" x14ac:dyDescent="0.15">
      <c r="A276" s="127" t="s">
        <v>336</v>
      </c>
      <c r="B276" s="71"/>
      <c r="C276" s="72"/>
      <c r="D276" s="76"/>
      <c r="E276" s="131"/>
      <c r="F276" s="131"/>
      <c r="G276" s="100" t="s">
        <v>353</v>
      </c>
      <c r="H276" s="100"/>
      <c r="I276" s="129"/>
    </row>
    <row r="277" spans="1:9" ht="12.75" customHeight="1" x14ac:dyDescent="0.15">
      <c r="A277" s="127"/>
      <c r="B277" s="71"/>
      <c r="C277" s="72"/>
      <c r="D277" s="76"/>
      <c r="E277" s="131"/>
      <c r="F277" s="131"/>
      <c r="G277" s="100"/>
      <c r="H277" s="100"/>
      <c r="I277" s="129"/>
    </row>
    <row r="278" spans="1:9" ht="12.75" customHeight="1" x14ac:dyDescent="0.15">
      <c r="A278" s="128"/>
      <c r="B278" s="73"/>
      <c r="C278" s="74"/>
      <c r="D278" s="77"/>
      <c r="E278" s="132"/>
      <c r="F278" s="132"/>
      <c r="G278" s="112"/>
      <c r="H278" s="112"/>
      <c r="I278" s="107"/>
    </row>
    <row r="279" spans="1:9" ht="12.75" customHeight="1" x14ac:dyDescent="0.15">
      <c r="A279" s="6" t="s">
        <v>338</v>
      </c>
      <c r="B279" s="69"/>
      <c r="C279" s="70"/>
      <c r="D279" s="75" t="s">
        <v>285</v>
      </c>
      <c r="E279" s="130"/>
      <c r="F279" s="130"/>
      <c r="G279" s="95"/>
      <c r="H279" s="95"/>
      <c r="I279" s="126"/>
    </row>
    <row r="280" spans="1:9" ht="12.75" customHeight="1" x14ac:dyDescent="0.15">
      <c r="A280" s="127" t="s">
        <v>339</v>
      </c>
      <c r="B280" s="71"/>
      <c r="C280" s="72"/>
      <c r="D280" s="76"/>
      <c r="E280" s="131"/>
      <c r="F280" s="131"/>
      <c r="G280" s="100" t="s">
        <v>354</v>
      </c>
      <c r="H280" s="100"/>
      <c r="I280" s="129"/>
    </row>
    <row r="281" spans="1:9" ht="12.75" customHeight="1" x14ac:dyDescent="0.15">
      <c r="A281" s="127"/>
      <c r="B281" s="71"/>
      <c r="C281" s="72"/>
      <c r="D281" s="76"/>
      <c r="E281" s="131"/>
      <c r="F281" s="131"/>
      <c r="G281" s="100"/>
      <c r="H281" s="100"/>
      <c r="I281" s="129"/>
    </row>
    <row r="282" spans="1:9" ht="12.75" customHeight="1" x14ac:dyDescent="0.15">
      <c r="A282" s="128"/>
      <c r="B282" s="73"/>
      <c r="C282" s="74"/>
      <c r="D282" s="77"/>
      <c r="E282" s="132"/>
      <c r="F282" s="132"/>
      <c r="G282" s="112"/>
      <c r="H282" s="112"/>
      <c r="I282" s="107"/>
    </row>
    <row r="283" spans="1:9" ht="12.75" customHeight="1" x14ac:dyDescent="0.15">
      <c r="A283" s="6" t="s">
        <v>287</v>
      </c>
      <c r="B283" s="69">
        <v>4</v>
      </c>
      <c r="C283" s="70"/>
      <c r="D283" s="75" t="s">
        <v>288</v>
      </c>
      <c r="E283" s="130"/>
      <c r="F283" s="130"/>
      <c r="G283" s="95"/>
      <c r="H283" s="95"/>
      <c r="I283" s="126"/>
    </row>
    <row r="284" spans="1:9" ht="12.75" customHeight="1" x14ac:dyDescent="0.15">
      <c r="A284" s="127"/>
      <c r="B284" s="71"/>
      <c r="C284" s="72"/>
      <c r="D284" s="76"/>
      <c r="E284" s="131"/>
      <c r="F284" s="131"/>
      <c r="G284" s="100" t="s">
        <v>287</v>
      </c>
      <c r="H284" s="100"/>
      <c r="I284" s="129"/>
    </row>
    <row r="285" spans="1:9" ht="12.75" customHeight="1" x14ac:dyDescent="0.15">
      <c r="A285" s="127"/>
      <c r="B285" s="71"/>
      <c r="C285" s="72"/>
      <c r="D285" s="76"/>
      <c r="E285" s="131"/>
      <c r="F285" s="131"/>
      <c r="G285" s="100" t="s">
        <v>355</v>
      </c>
      <c r="H285" s="100"/>
      <c r="I285" s="129"/>
    </row>
    <row r="286" spans="1:9" ht="12.75" customHeight="1" x14ac:dyDescent="0.15">
      <c r="A286" s="128"/>
      <c r="B286" s="73"/>
      <c r="C286" s="74"/>
      <c r="D286" s="77"/>
      <c r="E286" s="132"/>
      <c r="F286" s="132"/>
      <c r="G286" s="112"/>
      <c r="H286" s="112"/>
      <c r="I286" s="107"/>
    </row>
    <row r="287" spans="1:9" ht="26.25" customHeight="1" x14ac:dyDescent="0.15"/>
    <row r="288" spans="1:9" ht="12" customHeight="1" x14ac:dyDescent="0.15">
      <c r="A288" s="25" t="s">
        <v>343</v>
      </c>
      <c r="B288" s="133" t="s">
        <v>6</v>
      </c>
      <c r="C288" s="133"/>
      <c r="D288" s="134" t="s">
        <v>118</v>
      </c>
      <c r="E288" s="135"/>
      <c r="F288" s="135" t="s">
        <v>119</v>
      </c>
      <c r="G288" s="12"/>
      <c r="H288" s="12"/>
      <c r="I288" s="17"/>
    </row>
    <row r="289" spans="1:9" ht="12.75" customHeight="1" x14ac:dyDescent="0.15">
      <c r="A289" s="21"/>
      <c r="B289" s="133"/>
      <c r="C289" s="133"/>
      <c r="D289" s="136"/>
      <c r="E289" s="137"/>
      <c r="F289" s="137"/>
      <c r="G289" s="16"/>
      <c r="H289" s="19">
        <v>10</v>
      </c>
      <c r="I289" s="20" t="s">
        <v>120</v>
      </c>
    </row>
    <row r="290" spans="1:9" ht="15.75" customHeight="1" x14ac:dyDescent="0.15">
      <c r="A290" s="89"/>
      <c r="B290" s="89"/>
      <c r="C290" s="5"/>
      <c r="D290" s="1"/>
      <c r="E290" s="4"/>
      <c r="F290" s="1"/>
      <c r="G290" s="3"/>
      <c r="H290" s="114" t="s">
        <v>356</v>
      </c>
      <c r="I290" s="114"/>
    </row>
    <row r="291" spans="1:9" ht="24.75" customHeight="1" x14ac:dyDescent="0.15">
      <c r="A291" s="7" t="s">
        <v>5</v>
      </c>
      <c r="B291" s="93" t="s">
        <v>1</v>
      </c>
      <c r="C291" s="92"/>
      <c r="D291" s="7" t="s">
        <v>2</v>
      </c>
      <c r="E291" s="8" t="s">
        <v>7</v>
      </c>
      <c r="F291" s="7" t="s">
        <v>8</v>
      </c>
      <c r="G291" s="90" t="s">
        <v>3</v>
      </c>
      <c r="H291" s="91"/>
      <c r="I291" s="116"/>
    </row>
    <row r="292" spans="1:9" ht="12.75" customHeight="1" x14ac:dyDescent="0.15">
      <c r="A292" s="6"/>
      <c r="B292" s="69"/>
      <c r="C292" s="70"/>
      <c r="D292" s="75"/>
      <c r="E292" s="130"/>
      <c r="F292" s="130"/>
      <c r="G292" s="95"/>
      <c r="H292" s="95"/>
      <c r="I292" s="126"/>
    </row>
    <row r="293" spans="1:9" ht="12.75" customHeight="1" x14ac:dyDescent="0.15">
      <c r="A293" s="127"/>
      <c r="B293" s="71"/>
      <c r="C293" s="72"/>
      <c r="D293" s="76"/>
      <c r="E293" s="131"/>
      <c r="F293" s="131"/>
      <c r="G293" s="100"/>
      <c r="H293" s="100"/>
      <c r="I293" s="129"/>
    </row>
    <row r="294" spans="1:9" ht="12.75" customHeight="1" x14ac:dyDescent="0.15">
      <c r="A294" s="127"/>
      <c r="B294" s="71"/>
      <c r="C294" s="72"/>
      <c r="D294" s="76"/>
      <c r="E294" s="131"/>
      <c r="F294" s="131"/>
      <c r="G294" s="100"/>
      <c r="H294" s="100"/>
      <c r="I294" s="129"/>
    </row>
    <row r="295" spans="1:9" ht="12.75" customHeight="1" x14ac:dyDescent="0.15">
      <c r="A295" s="128"/>
      <c r="B295" s="73"/>
      <c r="C295" s="74"/>
      <c r="D295" s="77"/>
      <c r="E295" s="132"/>
      <c r="F295" s="132"/>
      <c r="G295" s="112"/>
      <c r="H295" s="112"/>
      <c r="I295" s="107"/>
    </row>
    <row r="296" spans="1:9" ht="12.75" customHeight="1" x14ac:dyDescent="0.15">
      <c r="A296" s="6" t="s">
        <v>357</v>
      </c>
      <c r="B296" s="69"/>
      <c r="C296" s="70"/>
      <c r="D296" s="75"/>
      <c r="E296" s="130"/>
      <c r="F296" s="130"/>
      <c r="G296" s="95"/>
      <c r="H296" s="95"/>
      <c r="I296" s="126"/>
    </row>
    <row r="297" spans="1:9" ht="12.75" customHeight="1" x14ac:dyDescent="0.15">
      <c r="A297" s="127"/>
      <c r="B297" s="71"/>
      <c r="C297" s="72"/>
      <c r="D297" s="76"/>
      <c r="E297" s="131"/>
      <c r="F297" s="131"/>
      <c r="G297" s="100"/>
      <c r="H297" s="100"/>
      <c r="I297" s="129"/>
    </row>
    <row r="298" spans="1:9" ht="12.75" customHeight="1" x14ac:dyDescent="0.15">
      <c r="A298" s="127"/>
      <c r="B298" s="71"/>
      <c r="C298" s="72"/>
      <c r="D298" s="76"/>
      <c r="E298" s="131"/>
      <c r="F298" s="131"/>
      <c r="G298" s="100"/>
      <c r="H298" s="100"/>
      <c r="I298" s="129"/>
    </row>
    <row r="299" spans="1:9" ht="12.75" customHeight="1" x14ac:dyDescent="0.15">
      <c r="A299" s="128"/>
      <c r="B299" s="73"/>
      <c r="C299" s="74"/>
      <c r="D299" s="77"/>
      <c r="E299" s="132"/>
      <c r="F299" s="132"/>
      <c r="G299" s="112"/>
      <c r="H299" s="112"/>
      <c r="I299" s="107"/>
    </row>
    <row r="300" spans="1:9" ht="12.75" customHeight="1" x14ac:dyDescent="0.15">
      <c r="A300" s="6"/>
      <c r="B300" s="69"/>
      <c r="C300" s="70"/>
      <c r="D300" s="75"/>
      <c r="E300" s="130"/>
      <c r="F300" s="130"/>
      <c r="G300" s="95"/>
      <c r="H300" s="95"/>
      <c r="I300" s="126"/>
    </row>
    <row r="301" spans="1:9" ht="12.75" customHeight="1" x14ac:dyDescent="0.15">
      <c r="A301" s="127"/>
      <c r="B301" s="71"/>
      <c r="C301" s="72"/>
      <c r="D301" s="76"/>
      <c r="E301" s="131"/>
      <c r="F301" s="131"/>
      <c r="G301" s="100"/>
      <c r="H301" s="100"/>
      <c r="I301" s="129"/>
    </row>
    <row r="302" spans="1:9" ht="12.75" customHeight="1" x14ac:dyDescent="0.15">
      <c r="A302" s="127"/>
      <c r="B302" s="71"/>
      <c r="C302" s="72"/>
      <c r="D302" s="76"/>
      <c r="E302" s="131"/>
      <c r="F302" s="131"/>
      <c r="G302" s="100"/>
      <c r="H302" s="100"/>
      <c r="I302" s="129"/>
    </row>
    <row r="303" spans="1:9" ht="12.75" customHeight="1" x14ac:dyDescent="0.15">
      <c r="A303" s="128"/>
      <c r="B303" s="73"/>
      <c r="C303" s="74"/>
      <c r="D303" s="77"/>
      <c r="E303" s="132"/>
      <c r="F303" s="132"/>
      <c r="G303" s="112"/>
      <c r="H303" s="112"/>
      <c r="I303" s="107"/>
    </row>
    <row r="304" spans="1:9" ht="12.75" customHeight="1" x14ac:dyDescent="0.15">
      <c r="A304" s="6"/>
      <c r="B304" s="69"/>
      <c r="C304" s="70"/>
      <c r="D304" s="75"/>
      <c r="E304" s="130"/>
      <c r="F304" s="130"/>
      <c r="G304" s="95"/>
      <c r="H304" s="95"/>
      <c r="I304" s="126"/>
    </row>
    <row r="305" spans="1:9" ht="12.75" customHeight="1" x14ac:dyDescent="0.15">
      <c r="A305" s="127"/>
      <c r="B305" s="71"/>
      <c r="C305" s="72"/>
      <c r="D305" s="76"/>
      <c r="E305" s="131"/>
      <c r="F305" s="131"/>
      <c r="G305" s="100"/>
      <c r="H305" s="100"/>
      <c r="I305" s="129"/>
    </row>
    <row r="306" spans="1:9" ht="12.75" customHeight="1" x14ac:dyDescent="0.15">
      <c r="A306" s="127"/>
      <c r="B306" s="71"/>
      <c r="C306" s="72"/>
      <c r="D306" s="76"/>
      <c r="E306" s="131"/>
      <c r="F306" s="131"/>
      <c r="G306" s="100"/>
      <c r="H306" s="100"/>
      <c r="I306" s="129"/>
    </row>
    <row r="307" spans="1:9" ht="12.75" customHeight="1" x14ac:dyDescent="0.15">
      <c r="A307" s="128"/>
      <c r="B307" s="73"/>
      <c r="C307" s="74"/>
      <c r="D307" s="77"/>
      <c r="E307" s="132"/>
      <c r="F307" s="132"/>
      <c r="G307" s="112"/>
      <c r="H307" s="112"/>
      <c r="I307" s="107"/>
    </row>
    <row r="308" spans="1:9" ht="12.75" customHeight="1" x14ac:dyDescent="0.15">
      <c r="A308" s="6"/>
      <c r="B308" s="69"/>
      <c r="C308" s="70"/>
      <c r="D308" s="75"/>
      <c r="E308" s="130"/>
      <c r="F308" s="130"/>
      <c r="G308" s="95"/>
      <c r="H308" s="95"/>
      <c r="I308" s="126"/>
    </row>
    <row r="309" spans="1:9" ht="12.75" customHeight="1" x14ac:dyDescent="0.15">
      <c r="A309" s="127"/>
      <c r="B309" s="71"/>
      <c r="C309" s="72"/>
      <c r="D309" s="76"/>
      <c r="E309" s="131"/>
      <c r="F309" s="131"/>
      <c r="G309" s="100"/>
      <c r="H309" s="100"/>
      <c r="I309" s="129"/>
    </row>
    <row r="310" spans="1:9" ht="12.75" customHeight="1" x14ac:dyDescent="0.15">
      <c r="A310" s="127"/>
      <c r="B310" s="71"/>
      <c r="C310" s="72"/>
      <c r="D310" s="76"/>
      <c r="E310" s="131"/>
      <c r="F310" s="131"/>
      <c r="G310" s="100"/>
      <c r="H310" s="100"/>
      <c r="I310" s="129"/>
    </row>
    <row r="311" spans="1:9" ht="12.75" customHeight="1" x14ac:dyDescent="0.15">
      <c r="A311" s="128"/>
      <c r="B311" s="73"/>
      <c r="C311" s="74"/>
      <c r="D311" s="77"/>
      <c r="E311" s="132"/>
      <c r="F311" s="132"/>
      <c r="G311" s="112"/>
      <c r="H311" s="112"/>
      <c r="I311" s="107"/>
    </row>
    <row r="312" spans="1:9" ht="12.75" customHeight="1" x14ac:dyDescent="0.15">
      <c r="A312" s="6"/>
      <c r="B312" s="69"/>
      <c r="C312" s="70"/>
      <c r="D312" s="75"/>
      <c r="E312" s="130"/>
      <c r="F312" s="130"/>
      <c r="G312" s="95"/>
      <c r="H312" s="95"/>
      <c r="I312" s="126"/>
    </row>
    <row r="313" spans="1:9" ht="12.75" customHeight="1" x14ac:dyDescent="0.15">
      <c r="A313" s="127"/>
      <c r="B313" s="71"/>
      <c r="C313" s="72"/>
      <c r="D313" s="76"/>
      <c r="E313" s="131"/>
      <c r="F313" s="131"/>
      <c r="G313" s="100"/>
      <c r="H313" s="100"/>
      <c r="I313" s="129"/>
    </row>
    <row r="314" spans="1:9" ht="12.75" customHeight="1" x14ac:dyDescent="0.15">
      <c r="A314" s="127"/>
      <c r="B314" s="71"/>
      <c r="C314" s="72"/>
      <c r="D314" s="76"/>
      <c r="E314" s="131"/>
      <c r="F314" s="131"/>
      <c r="G314" s="100"/>
      <c r="H314" s="100"/>
      <c r="I314" s="129"/>
    </row>
    <row r="315" spans="1:9" ht="12.75" customHeight="1" x14ac:dyDescent="0.15">
      <c r="A315" s="128"/>
      <c r="B315" s="73"/>
      <c r="C315" s="74"/>
      <c r="D315" s="77"/>
      <c r="E315" s="132"/>
      <c r="F315" s="132"/>
      <c r="G315" s="112"/>
      <c r="H315" s="112"/>
      <c r="I315" s="107"/>
    </row>
    <row r="316" spans="1:9" ht="12.75" customHeight="1" x14ac:dyDescent="0.15">
      <c r="A316" s="6"/>
      <c r="B316" s="69"/>
      <c r="C316" s="70"/>
      <c r="D316" s="75"/>
      <c r="E316" s="130"/>
      <c r="F316" s="130"/>
      <c r="G316" s="95"/>
      <c r="H316" s="95"/>
      <c r="I316" s="126"/>
    </row>
    <row r="317" spans="1:9" ht="12.75" customHeight="1" x14ac:dyDescent="0.15">
      <c r="A317" s="127"/>
      <c r="B317" s="71"/>
      <c r="C317" s="72"/>
      <c r="D317" s="76"/>
      <c r="E317" s="131"/>
      <c r="F317" s="131"/>
      <c r="G317" s="100"/>
      <c r="H317" s="100"/>
      <c r="I317" s="129"/>
    </row>
    <row r="318" spans="1:9" ht="12.75" customHeight="1" x14ac:dyDescent="0.15">
      <c r="A318" s="127"/>
      <c r="B318" s="71"/>
      <c r="C318" s="72"/>
      <c r="D318" s="76"/>
      <c r="E318" s="131"/>
      <c r="F318" s="131"/>
      <c r="G318" s="100"/>
      <c r="H318" s="100"/>
      <c r="I318" s="129"/>
    </row>
    <row r="319" spans="1:9" ht="12.75" customHeight="1" x14ac:dyDescent="0.15">
      <c r="A319" s="128"/>
      <c r="B319" s="73"/>
      <c r="C319" s="74"/>
      <c r="D319" s="77"/>
      <c r="E319" s="132"/>
      <c r="F319" s="132"/>
      <c r="G319" s="112"/>
      <c r="H319" s="112"/>
      <c r="I319" s="107"/>
    </row>
    <row r="320" spans="1:9" ht="12.75" customHeight="1" x14ac:dyDescent="0.15">
      <c r="A320" s="6"/>
      <c r="B320" s="69"/>
      <c r="C320" s="70"/>
      <c r="D320" s="75"/>
      <c r="E320" s="130"/>
      <c r="F320" s="130"/>
      <c r="G320" s="95"/>
      <c r="H320" s="95"/>
      <c r="I320" s="126"/>
    </row>
    <row r="321" spans="1:9" ht="12.75" customHeight="1" x14ac:dyDescent="0.15">
      <c r="A321" s="127"/>
      <c r="B321" s="71"/>
      <c r="C321" s="72"/>
      <c r="D321" s="76"/>
      <c r="E321" s="131"/>
      <c r="F321" s="131"/>
      <c r="G321" s="100"/>
      <c r="H321" s="100"/>
      <c r="I321" s="129"/>
    </row>
    <row r="322" spans="1:9" ht="12.75" customHeight="1" x14ac:dyDescent="0.15">
      <c r="A322" s="127"/>
      <c r="B322" s="71"/>
      <c r="C322" s="72"/>
      <c r="D322" s="76"/>
      <c r="E322" s="131"/>
      <c r="F322" s="131"/>
      <c r="G322" s="100"/>
      <c r="H322" s="100"/>
      <c r="I322" s="129"/>
    </row>
    <row r="323" spans="1:9" ht="12.75" customHeight="1" x14ac:dyDescent="0.15">
      <c r="A323" s="128"/>
      <c r="B323" s="73"/>
      <c r="C323" s="74"/>
      <c r="D323" s="77"/>
      <c r="E323" s="132"/>
      <c r="F323" s="132"/>
      <c r="G323" s="112"/>
      <c r="H323" s="112"/>
      <c r="I323" s="107"/>
    </row>
    <row r="324" spans="1:9" ht="12.75" customHeight="1" x14ac:dyDescent="0.15">
      <c r="A324" s="6"/>
      <c r="B324" s="69"/>
      <c r="C324" s="70"/>
      <c r="D324" s="75"/>
      <c r="E324" s="130"/>
      <c r="F324" s="130"/>
      <c r="G324" s="95"/>
      <c r="H324" s="95"/>
      <c r="I324" s="126"/>
    </row>
    <row r="325" spans="1:9" ht="12.75" customHeight="1" x14ac:dyDescent="0.15">
      <c r="A325" s="127"/>
      <c r="B325" s="71"/>
      <c r="C325" s="72"/>
      <c r="D325" s="76"/>
      <c r="E325" s="131"/>
      <c r="F325" s="131"/>
      <c r="G325" s="100"/>
      <c r="H325" s="100"/>
      <c r="I325" s="129"/>
    </row>
    <row r="326" spans="1:9" ht="12.75" customHeight="1" x14ac:dyDescent="0.15">
      <c r="A326" s="127"/>
      <c r="B326" s="71"/>
      <c r="C326" s="72"/>
      <c r="D326" s="76"/>
      <c r="E326" s="131"/>
      <c r="F326" s="131"/>
      <c r="G326" s="100"/>
      <c r="H326" s="100"/>
      <c r="I326" s="129"/>
    </row>
    <row r="327" spans="1:9" ht="12.75" customHeight="1" x14ac:dyDescent="0.15">
      <c r="A327" s="128"/>
      <c r="B327" s="73"/>
      <c r="C327" s="74"/>
      <c r="D327" s="77"/>
      <c r="E327" s="132"/>
      <c r="F327" s="132"/>
      <c r="G327" s="112"/>
      <c r="H327" s="112"/>
      <c r="I327" s="107"/>
    </row>
    <row r="328" spans="1:9" ht="26.25" customHeight="1" x14ac:dyDescent="0.15"/>
    <row r="329" spans="1:9" ht="12" customHeight="1" x14ac:dyDescent="0.15">
      <c r="A329" s="25" t="s">
        <v>359</v>
      </c>
      <c r="B329" s="133" t="s">
        <v>6</v>
      </c>
      <c r="C329" s="133"/>
      <c r="D329" s="134" t="s">
        <v>124</v>
      </c>
      <c r="E329" s="135"/>
      <c r="F329" s="135" t="s">
        <v>125</v>
      </c>
      <c r="G329" s="12"/>
      <c r="H329" s="12"/>
      <c r="I329" s="17"/>
    </row>
    <row r="330" spans="1:9" ht="12.75" customHeight="1" x14ac:dyDescent="0.15">
      <c r="A330" s="21"/>
      <c r="B330" s="133"/>
      <c r="C330" s="133"/>
      <c r="D330" s="136"/>
      <c r="E330" s="137"/>
      <c r="F330" s="137"/>
      <c r="G330" s="16"/>
      <c r="H330" s="19">
        <v>10</v>
      </c>
      <c r="I330" s="20" t="s">
        <v>120</v>
      </c>
    </row>
    <row r="331" spans="1:9" ht="15.75" customHeight="1" x14ac:dyDescent="0.15">
      <c r="A331" s="89"/>
      <c r="B331" s="89"/>
      <c r="C331" s="5"/>
      <c r="D331" s="1"/>
      <c r="E331" s="4"/>
      <c r="F331" s="1"/>
      <c r="G331" s="3"/>
      <c r="H331" s="114" t="s">
        <v>358</v>
      </c>
      <c r="I331" s="114"/>
    </row>
    <row r="332" spans="1:9" ht="24.75" customHeight="1" x14ac:dyDescent="0.15">
      <c r="A332" s="7" t="s">
        <v>5</v>
      </c>
      <c r="B332" s="93" t="s">
        <v>1</v>
      </c>
      <c r="C332" s="92"/>
      <c r="D332" s="7" t="s">
        <v>2</v>
      </c>
      <c r="E332" s="8" t="s">
        <v>7</v>
      </c>
      <c r="F332" s="7" t="s">
        <v>8</v>
      </c>
      <c r="G332" s="90" t="s">
        <v>3</v>
      </c>
      <c r="H332" s="91"/>
      <c r="I332" s="116"/>
    </row>
    <row r="333" spans="1:9" ht="12.75" customHeight="1" x14ac:dyDescent="0.15">
      <c r="A333" s="6" t="s">
        <v>276</v>
      </c>
      <c r="B333" s="69"/>
      <c r="C333" s="70"/>
      <c r="D333" s="75" t="s">
        <v>277</v>
      </c>
      <c r="E333" s="130"/>
      <c r="F333" s="130"/>
      <c r="G333" s="95"/>
      <c r="H333" s="95"/>
      <c r="I333" s="126"/>
    </row>
    <row r="334" spans="1:9" ht="12.75" customHeight="1" x14ac:dyDescent="0.15">
      <c r="A334" s="127"/>
      <c r="B334" s="71"/>
      <c r="C334" s="72"/>
      <c r="D334" s="76"/>
      <c r="E334" s="131"/>
      <c r="F334" s="131"/>
      <c r="G334" s="100"/>
      <c r="H334" s="100"/>
      <c r="I334" s="129"/>
    </row>
    <row r="335" spans="1:9" ht="12.75" customHeight="1" x14ac:dyDescent="0.15">
      <c r="A335" s="127"/>
      <c r="B335" s="71"/>
      <c r="C335" s="72"/>
      <c r="D335" s="76"/>
      <c r="E335" s="131"/>
      <c r="F335" s="131"/>
      <c r="G335" s="100" t="s">
        <v>229</v>
      </c>
      <c r="H335" s="100"/>
      <c r="I335" s="129"/>
    </row>
    <row r="336" spans="1:9" ht="12.75" customHeight="1" x14ac:dyDescent="0.15">
      <c r="A336" s="128"/>
      <c r="B336" s="73"/>
      <c r="C336" s="74"/>
      <c r="D336" s="77"/>
      <c r="E336" s="132"/>
      <c r="F336" s="132"/>
      <c r="G336" s="112" t="s">
        <v>278</v>
      </c>
      <c r="H336" s="112"/>
      <c r="I336" s="107"/>
    </row>
    <row r="337" spans="1:9" ht="12.75" customHeight="1" x14ac:dyDescent="0.15">
      <c r="A337" s="6" t="s">
        <v>256</v>
      </c>
      <c r="B337" s="69"/>
      <c r="C337" s="70"/>
      <c r="D337" s="75" t="s">
        <v>277</v>
      </c>
      <c r="E337" s="130"/>
      <c r="F337" s="130"/>
      <c r="G337" s="95"/>
      <c r="H337" s="95"/>
      <c r="I337" s="126"/>
    </row>
    <row r="338" spans="1:9" ht="12.75" customHeight="1" x14ac:dyDescent="0.15">
      <c r="A338" s="127"/>
      <c r="B338" s="71"/>
      <c r="C338" s="72"/>
      <c r="D338" s="76"/>
      <c r="E338" s="131"/>
      <c r="F338" s="131"/>
      <c r="G338" s="100"/>
      <c r="H338" s="100"/>
      <c r="I338" s="129"/>
    </row>
    <row r="339" spans="1:9" ht="12.75" customHeight="1" x14ac:dyDescent="0.15">
      <c r="A339" s="127"/>
      <c r="B339" s="71"/>
      <c r="C339" s="72"/>
      <c r="D339" s="76"/>
      <c r="E339" s="131"/>
      <c r="F339" s="131"/>
      <c r="G339" s="100" t="s">
        <v>229</v>
      </c>
      <c r="H339" s="100"/>
      <c r="I339" s="129"/>
    </row>
    <row r="340" spans="1:9" ht="12.75" customHeight="1" x14ac:dyDescent="0.15">
      <c r="A340" s="128"/>
      <c r="B340" s="73"/>
      <c r="C340" s="74"/>
      <c r="D340" s="77"/>
      <c r="E340" s="132"/>
      <c r="F340" s="132"/>
      <c r="G340" s="112" t="s">
        <v>281</v>
      </c>
      <c r="H340" s="112"/>
      <c r="I340" s="107"/>
    </row>
    <row r="341" spans="1:9" ht="12.75" customHeight="1" x14ac:dyDescent="0.15">
      <c r="A341" s="6" t="s">
        <v>279</v>
      </c>
      <c r="B341" s="69"/>
      <c r="C341" s="70"/>
      <c r="D341" s="75" t="s">
        <v>277</v>
      </c>
      <c r="E341" s="130"/>
      <c r="F341" s="130"/>
      <c r="G341" s="95"/>
      <c r="H341" s="95"/>
      <c r="I341" s="126"/>
    </row>
    <row r="342" spans="1:9" ht="12.75" customHeight="1" x14ac:dyDescent="0.15">
      <c r="A342" s="127"/>
      <c r="B342" s="71"/>
      <c r="C342" s="72"/>
      <c r="D342" s="76"/>
      <c r="E342" s="131"/>
      <c r="F342" s="131"/>
      <c r="G342" s="100"/>
      <c r="H342" s="100"/>
      <c r="I342" s="129"/>
    </row>
    <row r="343" spans="1:9" ht="12.75" customHeight="1" x14ac:dyDescent="0.15">
      <c r="A343" s="127"/>
      <c r="B343" s="71"/>
      <c r="C343" s="72"/>
      <c r="D343" s="76"/>
      <c r="E343" s="131"/>
      <c r="F343" s="131"/>
      <c r="G343" s="100" t="s">
        <v>229</v>
      </c>
      <c r="H343" s="100"/>
      <c r="I343" s="129"/>
    </row>
    <row r="344" spans="1:9" ht="12.75" customHeight="1" x14ac:dyDescent="0.15">
      <c r="A344" s="128"/>
      <c r="B344" s="73"/>
      <c r="C344" s="74"/>
      <c r="D344" s="77"/>
      <c r="E344" s="132"/>
      <c r="F344" s="132"/>
      <c r="G344" s="112" t="s">
        <v>280</v>
      </c>
      <c r="H344" s="112"/>
      <c r="I344" s="107"/>
    </row>
    <row r="345" spans="1:9" ht="12.75" customHeight="1" x14ac:dyDescent="0.15">
      <c r="A345" s="6" t="s">
        <v>335</v>
      </c>
      <c r="B345" s="69"/>
      <c r="C345" s="70"/>
      <c r="D345" s="75" t="s">
        <v>285</v>
      </c>
      <c r="E345" s="130"/>
      <c r="F345" s="130"/>
      <c r="G345" s="95"/>
      <c r="H345" s="95"/>
      <c r="I345" s="126"/>
    </row>
    <row r="346" spans="1:9" ht="12.75" customHeight="1" x14ac:dyDescent="0.15">
      <c r="A346" s="127" t="s">
        <v>336</v>
      </c>
      <c r="B346" s="71"/>
      <c r="C346" s="72"/>
      <c r="D346" s="76"/>
      <c r="E346" s="131"/>
      <c r="F346" s="131"/>
      <c r="G346" s="100" t="s">
        <v>360</v>
      </c>
      <c r="H346" s="100"/>
      <c r="I346" s="129"/>
    </row>
    <row r="347" spans="1:9" ht="12.75" customHeight="1" x14ac:dyDescent="0.15">
      <c r="A347" s="127"/>
      <c r="B347" s="71"/>
      <c r="C347" s="72"/>
      <c r="D347" s="76"/>
      <c r="E347" s="131"/>
      <c r="F347" s="131"/>
      <c r="G347" s="100"/>
      <c r="H347" s="100"/>
      <c r="I347" s="129"/>
    </row>
    <row r="348" spans="1:9" ht="12.75" customHeight="1" x14ac:dyDescent="0.15">
      <c r="A348" s="128"/>
      <c r="B348" s="73"/>
      <c r="C348" s="74"/>
      <c r="D348" s="77"/>
      <c r="E348" s="132"/>
      <c r="F348" s="132"/>
      <c r="G348" s="112"/>
      <c r="H348" s="112"/>
      <c r="I348" s="107"/>
    </row>
    <row r="349" spans="1:9" ht="12.75" customHeight="1" x14ac:dyDescent="0.15">
      <c r="A349" s="6" t="s">
        <v>338</v>
      </c>
      <c r="B349" s="69"/>
      <c r="C349" s="70"/>
      <c r="D349" s="75" t="s">
        <v>285</v>
      </c>
      <c r="E349" s="130"/>
      <c r="F349" s="130"/>
      <c r="G349" s="95"/>
      <c r="H349" s="95"/>
      <c r="I349" s="126"/>
    </row>
    <row r="350" spans="1:9" ht="12.75" customHeight="1" x14ac:dyDescent="0.15">
      <c r="A350" s="127" t="s">
        <v>339</v>
      </c>
      <c r="B350" s="71"/>
      <c r="C350" s="72"/>
      <c r="D350" s="76"/>
      <c r="E350" s="131"/>
      <c r="F350" s="131"/>
      <c r="G350" s="100" t="s">
        <v>340</v>
      </c>
      <c r="H350" s="100"/>
      <c r="I350" s="129"/>
    </row>
    <row r="351" spans="1:9" ht="12.75" customHeight="1" x14ac:dyDescent="0.15">
      <c r="A351" s="127"/>
      <c r="B351" s="71"/>
      <c r="C351" s="72"/>
      <c r="D351" s="76"/>
      <c r="E351" s="131"/>
      <c r="F351" s="131"/>
      <c r="G351" s="100"/>
      <c r="H351" s="100"/>
      <c r="I351" s="129"/>
    </row>
    <row r="352" spans="1:9" ht="12.75" customHeight="1" x14ac:dyDescent="0.15">
      <c r="A352" s="128"/>
      <c r="B352" s="73"/>
      <c r="C352" s="74"/>
      <c r="D352" s="77"/>
      <c r="E352" s="132"/>
      <c r="F352" s="132"/>
      <c r="G352" s="112"/>
      <c r="H352" s="112"/>
      <c r="I352" s="107"/>
    </row>
    <row r="353" spans="1:9" ht="12.75" customHeight="1" x14ac:dyDescent="0.15">
      <c r="A353" s="6" t="s">
        <v>287</v>
      </c>
      <c r="B353" s="69">
        <v>0.1</v>
      </c>
      <c r="C353" s="70"/>
      <c r="D353" s="75" t="s">
        <v>288</v>
      </c>
      <c r="E353" s="130"/>
      <c r="F353" s="130"/>
      <c r="G353" s="95"/>
      <c r="H353" s="95"/>
      <c r="I353" s="126"/>
    </row>
    <row r="354" spans="1:9" ht="12.75" customHeight="1" x14ac:dyDescent="0.15">
      <c r="A354" s="127"/>
      <c r="B354" s="71"/>
      <c r="C354" s="72"/>
      <c r="D354" s="76"/>
      <c r="E354" s="131"/>
      <c r="F354" s="131"/>
      <c r="G354" s="100" t="s">
        <v>287</v>
      </c>
      <c r="H354" s="100"/>
      <c r="I354" s="129"/>
    </row>
    <row r="355" spans="1:9" ht="12.75" customHeight="1" x14ac:dyDescent="0.15">
      <c r="A355" s="127"/>
      <c r="B355" s="71"/>
      <c r="C355" s="72"/>
      <c r="D355" s="76"/>
      <c r="E355" s="131"/>
      <c r="F355" s="131"/>
      <c r="G355" s="100" t="s">
        <v>355</v>
      </c>
      <c r="H355" s="100"/>
      <c r="I355" s="129"/>
    </row>
    <row r="356" spans="1:9" ht="12.75" customHeight="1" x14ac:dyDescent="0.15">
      <c r="A356" s="128"/>
      <c r="B356" s="73"/>
      <c r="C356" s="74"/>
      <c r="D356" s="77"/>
      <c r="E356" s="132"/>
      <c r="F356" s="132"/>
      <c r="G356" s="112"/>
      <c r="H356" s="112"/>
      <c r="I356" s="107"/>
    </row>
    <row r="357" spans="1:9" ht="12.75" customHeight="1" x14ac:dyDescent="0.15">
      <c r="A357" s="6"/>
      <c r="B357" s="69"/>
      <c r="C357" s="70"/>
      <c r="D357" s="75"/>
      <c r="E357" s="130"/>
      <c r="F357" s="130"/>
      <c r="G357" s="95"/>
      <c r="H357" s="95"/>
      <c r="I357" s="126"/>
    </row>
    <row r="358" spans="1:9" ht="12.75" customHeight="1" x14ac:dyDescent="0.15">
      <c r="A358" s="127"/>
      <c r="B358" s="71"/>
      <c r="C358" s="72"/>
      <c r="D358" s="76"/>
      <c r="E358" s="131"/>
      <c r="F358" s="131"/>
      <c r="G358" s="100"/>
      <c r="H358" s="100"/>
      <c r="I358" s="129"/>
    </row>
    <row r="359" spans="1:9" ht="12.75" customHeight="1" x14ac:dyDescent="0.15">
      <c r="A359" s="127"/>
      <c r="B359" s="71"/>
      <c r="C359" s="72"/>
      <c r="D359" s="76"/>
      <c r="E359" s="131"/>
      <c r="F359" s="131"/>
      <c r="G359" s="100"/>
      <c r="H359" s="100"/>
      <c r="I359" s="129"/>
    </row>
    <row r="360" spans="1:9" ht="12.75" customHeight="1" x14ac:dyDescent="0.15">
      <c r="A360" s="128"/>
      <c r="B360" s="73"/>
      <c r="C360" s="74"/>
      <c r="D360" s="77"/>
      <c r="E360" s="132"/>
      <c r="F360" s="132"/>
      <c r="G360" s="112"/>
      <c r="H360" s="112"/>
      <c r="I360" s="107"/>
    </row>
    <row r="361" spans="1:9" ht="12.75" customHeight="1" x14ac:dyDescent="0.15">
      <c r="A361" s="6" t="s">
        <v>357</v>
      </c>
      <c r="B361" s="69"/>
      <c r="C361" s="70"/>
      <c r="D361" s="75"/>
      <c r="E361" s="130"/>
      <c r="F361" s="130"/>
      <c r="G361" s="95"/>
      <c r="H361" s="95"/>
      <c r="I361" s="126"/>
    </row>
    <row r="362" spans="1:9" ht="12.75" customHeight="1" x14ac:dyDescent="0.15">
      <c r="A362" s="127"/>
      <c r="B362" s="71"/>
      <c r="C362" s="72"/>
      <c r="D362" s="76"/>
      <c r="E362" s="131"/>
      <c r="F362" s="131"/>
      <c r="G362" s="100"/>
      <c r="H362" s="100"/>
      <c r="I362" s="129"/>
    </row>
    <row r="363" spans="1:9" ht="12.75" customHeight="1" x14ac:dyDescent="0.15">
      <c r="A363" s="127"/>
      <c r="B363" s="71"/>
      <c r="C363" s="72"/>
      <c r="D363" s="76"/>
      <c r="E363" s="131"/>
      <c r="F363" s="131"/>
      <c r="G363" s="100"/>
      <c r="H363" s="100"/>
      <c r="I363" s="129"/>
    </row>
    <row r="364" spans="1:9" ht="12.75" customHeight="1" x14ac:dyDescent="0.15">
      <c r="A364" s="128"/>
      <c r="B364" s="73"/>
      <c r="C364" s="74"/>
      <c r="D364" s="77"/>
      <c r="E364" s="132"/>
      <c r="F364" s="132"/>
      <c r="G364" s="112"/>
      <c r="H364" s="112"/>
      <c r="I364" s="107"/>
    </row>
    <row r="365" spans="1:9" ht="12.75" customHeight="1" x14ac:dyDescent="0.15">
      <c r="A365" s="6"/>
      <c r="B365" s="69"/>
      <c r="C365" s="70"/>
      <c r="D365" s="75"/>
      <c r="E365" s="130"/>
      <c r="F365" s="130"/>
      <c r="G365" s="95"/>
      <c r="H365" s="95"/>
      <c r="I365" s="126"/>
    </row>
    <row r="366" spans="1:9" ht="12.75" customHeight="1" x14ac:dyDescent="0.15">
      <c r="A366" s="127"/>
      <c r="B366" s="71"/>
      <c r="C366" s="72"/>
      <c r="D366" s="76"/>
      <c r="E366" s="131"/>
      <c r="F366" s="131"/>
      <c r="G366" s="100"/>
      <c r="H366" s="100"/>
      <c r="I366" s="129"/>
    </row>
    <row r="367" spans="1:9" ht="12.75" customHeight="1" x14ac:dyDescent="0.15">
      <c r="A367" s="127"/>
      <c r="B367" s="71"/>
      <c r="C367" s="72"/>
      <c r="D367" s="76"/>
      <c r="E367" s="131"/>
      <c r="F367" s="131"/>
      <c r="G367" s="100"/>
      <c r="H367" s="100"/>
      <c r="I367" s="129"/>
    </row>
    <row r="368" spans="1:9" ht="12.75" customHeight="1" x14ac:dyDescent="0.15">
      <c r="A368" s="128"/>
      <c r="B368" s="73"/>
      <c r="C368" s="74"/>
      <c r="D368" s="77"/>
      <c r="E368" s="132"/>
      <c r="F368" s="132"/>
      <c r="G368" s="112"/>
      <c r="H368" s="112"/>
      <c r="I368" s="107"/>
    </row>
    <row r="369" spans="1:9" ht="26.25" customHeight="1" x14ac:dyDescent="0.15"/>
    <row r="370" spans="1:9" ht="12" customHeight="1" x14ac:dyDescent="0.15">
      <c r="A370" s="25" t="s">
        <v>375</v>
      </c>
      <c r="B370" s="133" t="s">
        <v>6</v>
      </c>
      <c r="C370" s="133"/>
      <c r="D370" s="134" t="s">
        <v>133</v>
      </c>
      <c r="E370" s="135"/>
      <c r="F370" s="135" t="s">
        <v>134</v>
      </c>
      <c r="G370" s="12"/>
      <c r="H370" s="12"/>
      <c r="I370" s="17"/>
    </row>
    <row r="371" spans="1:9" ht="12.75" customHeight="1" x14ac:dyDescent="0.15">
      <c r="A371" s="21"/>
      <c r="B371" s="133"/>
      <c r="C371" s="133"/>
      <c r="D371" s="136"/>
      <c r="E371" s="137"/>
      <c r="F371" s="137"/>
      <c r="G371" s="16"/>
      <c r="H371" s="19">
        <v>10</v>
      </c>
      <c r="I371" s="20" t="s">
        <v>135</v>
      </c>
    </row>
    <row r="372" spans="1:9" ht="15.75" customHeight="1" x14ac:dyDescent="0.15">
      <c r="A372" s="89"/>
      <c r="B372" s="89"/>
      <c r="C372" s="5"/>
      <c r="D372" s="1"/>
      <c r="E372" s="4"/>
      <c r="F372" s="1"/>
      <c r="G372" s="3"/>
      <c r="H372" s="114" t="s">
        <v>374</v>
      </c>
      <c r="I372" s="114"/>
    </row>
    <row r="373" spans="1:9" ht="24.75" customHeight="1" x14ac:dyDescent="0.15">
      <c r="A373" s="7" t="s">
        <v>5</v>
      </c>
      <c r="B373" s="93" t="s">
        <v>1</v>
      </c>
      <c r="C373" s="92"/>
      <c r="D373" s="7" t="s">
        <v>2</v>
      </c>
      <c r="E373" s="8" t="s">
        <v>7</v>
      </c>
      <c r="F373" s="7" t="s">
        <v>8</v>
      </c>
      <c r="G373" s="90" t="s">
        <v>3</v>
      </c>
      <c r="H373" s="91"/>
      <c r="I373" s="116"/>
    </row>
    <row r="374" spans="1:9" ht="12.75" customHeight="1" x14ac:dyDescent="0.15">
      <c r="A374" s="6" t="s">
        <v>276</v>
      </c>
      <c r="B374" s="69"/>
      <c r="C374" s="70"/>
      <c r="D374" s="75" t="s">
        <v>277</v>
      </c>
      <c r="E374" s="130"/>
      <c r="F374" s="130"/>
      <c r="G374" s="95"/>
      <c r="H374" s="95"/>
      <c r="I374" s="126"/>
    </row>
    <row r="375" spans="1:9" ht="12.75" customHeight="1" x14ac:dyDescent="0.15">
      <c r="A375" s="127"/>
      <c r="B375" s="71"/>
      <c r="C375" s="72"/>
      <c r="D375" s="76"/>
      <c r="E375" s="131"/>
      <c r="F375" s="131"/>
      <c r="G375" s="100"/>
      <c r="H375" s="100"/>
      <c r="I375" s="129"/>
    </row>
    <row r="376" spans="1:9" ht="12.75" customHeight="1" x14ac:dyDescent="0.15">
      <c r="A376" s="127"/>
      <c r="B376" s="71"/>
      <c r="C376" s="72"/>
      <c r="D376" s="76"/>
      <c r="E376" s="131"/>
      <c r="F376" s="131"/>
      <c r="G376" s="100" t="s">
        <v>229</v>
      </c>
      <c r="H376" s="100"/>
      <c r="I376" s="129"/>
    </row>
    <row r="377" spans="1:9" ht="12.75" customHeight="1" x14ac:dyDescent="0.15">
      <c r="A377" s="128"/>
      <c r="B377" s="73"/>
      <c r="C377" s="74"/>
      <c r="D377" s="77"/>
      <c r="E377" s="132"/>
      <c r="F377" s="132"/>
      <c r="G377" s="112" t="s">
        <v>278</v>
      </c>
      <c r="H377" s="112"/>
      <c r="I377" s="107"/>
    </row>
    <row r="378" spans="1:9" ht="12.75" customHeight="1" x14ac:dyDescent="0.15">
      <c r="A378" s="6" t="s">
        <v>256</v>
      </c>
      <c r="B378" s="69"/>
      <c r="C378" s="70"/>
      <c r="D378" s="75" t="s">
        <v>277</v>
      </c>
      <c r="E378" s="130"/>
      <c r="F378" s="130"/>
      <c r="G378" s="95"/>
      <c r="H378" s="95"/>
      <c r="I378" s="126"/>
    </row>
    <row r="379" spans="1:9" ht="12.75" customHeight="1" x14ac:dyDescent="0.15">
      <c r="A379" s="127"/>
      <c r="B379" s="71"/>
      <c r="C379" s="72"/>
      <c r="D379" s="76"/>
      <c r="E379" s="131"/>
      <c r="F379" s="131"/>
      <c r="G379" s="100"/>
      <c r="H379" s="100"/>
      <c r="I379" s="129"/>
    </row>
    <row r="380" spans="1:9" ht="12.75" customHeight="1" x14ac:dyDescent="0.15">
      <c r="A380" s="127"/>
      <c r="B380" s="71"/>
      <c r="C380" s="72"/>
      <c r="D380" s="76"/>
      <c r="E380" s="131"/>
      <c r="F380" s="131"/>
      <c r="G380" s="100" t="s">
        <v>229</v>
      </c>
      <c r="H380" s="100"/>
      <c r="I380" s="129"/>
    </row>
    <row r="381" spans="1:9" ht="12.75" customHeight="1" x14ac:dyDescent="0.15">
      <c r="A381" s="128"/>
      <c r="B381" s="73"/>
      <c r="C381" s="74"/>
      <c r="D381" s="77"/>
      <c r="E381" s="132"/>
      <c r="F381" s="132"/>
      <c r="G381" s="112" t="s">
        <v>281</v>
      </c>
      <c r="H381" s="112"/>
      <c r="I381" s="107"/>
    </row>
    <row r="382" spans="1:9" ht="12.75" customHeight="1" x14ac:dyDescent="0.15">
      <c r="A382" s="6" t="s">
        <v>232</v>
      </c>
      <c r="B382" s="69"/>
      <c r="C382" s="70"/>
      <c r="D382" s="75" t="s">
        <v>277</v>
      </c>
      <c r="E382" s="130"/>
      <c r="F382" s="130"/>
      <c r="G382" s="95"/>
      <c r="H382" s="95"/>
      <c r="I382" s="126"/>
    </row>
    <row r="383" spans="1:9" ht="12.75" customHeight="1" x14ac:dyDescent="0.15">
      <c r="A383" s="127"/>
      <c r="B383" s="71"/>
      <c r="C383" s="72"/>
      <c r="D383" s="76"/>
      <c r="E383" s="131"/>
      <c r="F383" s="131"/>
      <c r="G383" s="100"/>
      <c r="H383" s="100"/>
      <c r="I383" s="129"/>
    </row>
    <row r="384" spans="1:9" ht="12.75" customHeight="1" x14ac:dyDescent="0.15">
      <c r="A384" s="127"/>
      <c r="B384" s="71"/>
      <c r="C384" s="72"/>
      <c r="D384" s="76"/>
      <c r="E384" s="131"/>
      <c r="F384" s="131"/>
      <c r="G384" s="100" t="s">
        <v>229</v>
      </c>
      <c r="H384" s="100"/>
      <c r="I384" s="129"/>
    </row>
    <row r="385" spans="1:9" ht="12.75" customHeight="1" x14ac:dyDescent="0.15">
      <c r="A385" s="128"/>
      <c r="B385" s="73"/>
      <c r="C385" s="74"/>
      <c r="D385" s="77"/>
      <c r="E385" s="132"/>
      <c r="F385" s="132"/>
      <c r="G385" s="112" t="s">
        <v>282</v>
      </c>
      <c r="H385" s="112"/>
      <c r="I385" s="107"/>
    </row>
    <row r="386" spans="1:9" ht="12.75" customHeight="1" x14ac:dyDescent="0.15">
      <c r="A386" s="6" t="s">
        <v>376</v>
      </c>
      <c r="B386" s="69">
        <v>10</v>
      </c>
      <c r="C386" s="70"/>
      <c r="D386" s="75" t="s">
        <v>135</v>
      </c>
      <c r="E386" s="130"/>
      <c r="F386" s="130"/>
      <c r="G386" s="95"/>
      <c r="H386" s="95"/>
      <c r="I386" s="126"/>
    </row>
    <row r="387" spans="1:9" ht="12.75" customHeight="1" x14ac:dyDescent="0.15">
      <c r="A387" s="127" t="s">
        <v>377</v>
      </c>
      <c r="B387" s="71"/>
      <c r="C387" s="72"/>
      <c r="D387" s="76"/>
      <c r="E387" s="131"/>
      <c r="F387" s="131"/>
      <c r="G387" s="100"/>
      <c r="H387" s="100"/>
      <c r="I387" s="129"/>
    </row>
    <row r="388" spans="1:9" ht="12.75" customHeight="1" x14ac:dyDescent="0.15">
      <c r="A388" s="127"/>
      <c r="B388" s="71"/>
      <c r="C388" s="72"/>
      <c r="D388" s="76"/>
      <c r="E388" s="131"/>
      <c r="F388" s="131"/>
      <c r="G388" s="100" t="s">
        <v>318</v>
      </c>
      <c r="H388" s="100"/>
      <c r="I388" s="129"/>
    </row>
    <row r="389" spans="1:9" ht="12.75" customHeight="1" x14ac:dyDescent="0.15">
      <c r="A389" s="128"/>
      <c r="B389" s="73"/>
      <c r="C389" s="74"/>
      <c r="D389" s="77"/>
      <c r="E389" s="132"/>
      <c r="F389" s="132"/>
      <c r="G389" s="112" t="s">
        <v>378</v>
      </c>
      <c r="H389" s="112"/>
      <c r="I389" s="107"/>
    </row>
    <row r="390" spans="1:9" ht="12.75" customHeight="1" x14ac:dyDescent="0.15">
      <c r="A390" s="6" t="s">
        <v>379</v>
      </c>
      <c r="B390" s="69"/>
      <c r="C390" s="70"/>
      <c r="D390" s="75" t="s">
        <v>285</v>
      </c>
      <c r="E390" s="130"/>
      <c r="F390" s="130"/>
      <c r="G390" s="95"/>
      <c r="H390" s="95"/>
      <c r="I390" s="126"/>
    </row>
    <row r="391" spans="1:9" ht="12.75" customHeight="1" x14ac:dyDescent="0.15">
      <c r="A391" s="127" t="s">
        <v>380</v>
      </c>
      <c r="B391" s="71"/>
      <c r="C391" s="72"/>
      <c r="D391" s="76"/>
      <c r="E391" s="131"/>
      <c r="F391" s="131"/>
      <c r="G391" s="100" t="s">
        <v>381</v>
      </c>
      <c r="H391" s="100"/>
      <c r="I391" s="129"/>
    </row>
    <row r="392" spans="1:9" ht="12.75" customHeight="1" x14ac:dyDescent="0.15">
      <c r="A392" s="127"/>
      <c r="B392" s="71"/>
      <c r="C392" s="72"/>
      <c r="D392" s="76"/>
      <c r="E392" s="131"/>
      <c r="F392" s="131"/>
      <c r="G392" s="100"/>
      <c r="H392" s="100"/>
      <c r="I392" s="129"/>
    </row>
    <row r="393" spans="1:9" ht="12.75" customHeight="1" x14ac:dyDescent="0.15">
      <c r="A393" s="128"/>
      <c r="B393" s="73"/>
      <c r="C393" s="74"/>
      <c r="D393" s="77"/>
      <c r="E393" s="132"/>
      <c r="F393" s="132"/>
      <c r="G393" s="112"/>
      <c r="H393" s="112"/>
      <c r="I393" s="107"/>
    </row>
    <row r="394" spans="1:9" ht="12.75" customHeight="1" x14ac:dyDescent="0.15">
      <c r="A394" s="6" t="s">
        <v>287</v>
      </c>
      <c r="B394" s="69">
        <v>1</v>
      </c>
      <c r="C394" s="70"/>
      <c r="D394" s="75" t="s">
        <v>288</v>
      </c>
      <c r="E394" s="130"/>
      <c r="F394" s="130"/>
      <c r="G394" s="95"/>
      <c r="H394" s="95"/>
      <c r="I394" s="126"/>
    </row>
    <row r="395" spans="1:9" ht="12.75" customHeight="1" x14ac:dyDescent="0.15">
      <c r="A395" s="127"/>
      <c r="B395" s="71"/>
      <c r="C395" s="72"/>
      <c r="D395" s="76"/>
      <c r="E395" s="131"/>
      <c r="F395" s="131"/>
      <c r="G395" s="100" t="s">
        <v>287</v>
      </c>
      <c r="H395" s="100"/>
      <c r="I395" s="129"/>
    </row>
    <row r="396" spans="1:9" ht="12.75" customHeight="1" x14ac:dyDescent="0.15">
      <c r="A396" s="127"/>
      <c r="B396" s="71"/>
      <c r="C396" s="72"/>
      <c r="D396" s="76"/>
      <c r="E396" s="131"/>
      <c r="F396" s="131"/>
      <c r="G396" s="100" t="s">
        <v>382</v>
      </c>
      <c r="H396" s="100"/>
      <c r="I396" s="129"/>
    </row>
    <row r="397" spans="1:9" ht="12.75" customHeight="1" x14ac:dyDescent="0.15">
      <c r="A397" s="128"/>
      <c r="B397" s="73"/>
      <c r="C397" s="74"/>
      <c r="D397" s="77"/>
      <c r="E397" s="132"/>
      <c r="F397" s="132"/>
      <c r="G397" s="112"/>
      <c r="H397" s="112"/>
      <c r="I397" s="107"/>
    </row>
    <row r="398" spans="1:9" ht="12.75" customHeight="1" x14ac:dyDescent="0.15">
      <c r="A398" s="6"/>
      <c r="B398" s="69"/>
      <c r="C398" s="70"/>
      <c r="D398" s="75"/>
      <c r="E398" s="130"/>
      <c r="F398" s="130"/>
      <c r="G398" s="95"/>
      <c r="H398" s="95"/>
      <c r="I398" s="126"/>
    </row>
    <row r="399" spans="1:9" ht="12.75" customHeight="1" x14ac:dyDescent="0.15">
      <c r="A399" s="127"/>
      <c r="B399" s="71"/>
      <c r="C399" s="72"/>
      <c r="D399" s="76"/>
      <c r="E399" s="131"/>
      <c r="F399" s="131"/>
      <c r="G399" s="100"/>
      <c r="H399" s="100"/>
      <c r="I399" s="129"/>
    </row>
    <row r="400" spans="1:9" ht="12.75" customHeight="1" x14ac:dyDescent="0.15">
      <c r="A400" s="127"/>
      <c r="B400" s="71"/>
      <c r="C400" s="72"/>
      <c r="D400" s="76"/>
      <c r="E400" s="131"/>
      <c r="F400" s="131"/>
      <c r="G400" s="100"/>
      <c r="H400" s="100"/>
      <c r="I400" s="129"/>
    </row>
    <row r="401" spans="1:9" ht="12.75" customHeight="1" x14ac:dyDescent="0.15">
      <c r="A401" s="128"/>
      <c r="B401" s="73"/>
      <c r="C401" s="74"/>
      <c r="D401" s="77"/>
      <c r="E401" s="132"/>
      <c r="F401" s="132"/>
      <c r="G401" s="112"/>
      <c r="H401" s="112"/>
      <c r="I401" s="107"/>
    </row>
    <row r="402" spans="1:9" ht="12.75" customHeight="1" x14ac:dyDescent="0.15">
      <c r="A402" s="6" t="s">
        <v>383</v>
      </c>
      <c r="B402" s="69"/>
      <c r="C402" s="70"/>
      <c r="D402" s="75"/>
      <c r="E402" s="130"/>
      <c r="F402" s="130"/>
      <c r="G402" s="95"/>
      <c r="H402" s="95"/>
      <c r="I402" s="126"/>
    </row>
    <row r="403" spans="1:9" ht="12.75" customHeight="1" x14ac:dyDescent="0.15">
      <c r="A403" s="127"/>
      <c r="B403" s="71"/>
      <c r="C403" s="72"/>
      <c r="D403" s="76"/>
      <c r="E403" s="131"/>
      <c r="F403" s="131"/>
      <c r="G403" s="100"/>
      <c r="H403" s="100"/>
      <c r="I403" s="129"/>
    </row>
    <row r="404" spans="1:9" ht="12.75" customHeight="1" x14ac:dyDescent="0.15">
      <c r="A404" s="127"/>
      <c r="B404" s="71"/>
      <c r="C404" s="72"/>
      <c r="D404" s="76"/>
      <c r="E404" s="131"/>
      <c r="F404" s="131"/>
      <c r="G404" s="100"/>
      <c r="H404" s="100"/>
      <c r="I404" s="129"/>
    </row>
    <row r="405" spans="1:9" ht="12.75" customHeight="1" x14ac:dyDescent="0.15">
      <c r="A405" s="128"/>
      <c r="B405" s="73"/>
      <c r="C405" s="74"/>
      <c r="D405" s="77"/>
      <c r="E405" s="132"/>
      <c r="F405" s="132"/>
      <c r="G405" s="112"/>
      <c r="H405" s="112"/>
      <c r="I405" s="107"/>
    </row>
    <row r="406" spans="1:9" ht="12.75" customHeight="1" x14ac:dyDescent="0.15">
      <c r="A406" s="6"/>
      <c r="B406" s="69"/>
      <c r="C406" s="70"/>
      <c r="D406" s="75"/>
      <c r="E406" s="130"/>
      <c r="F406" s="130"/>
      <c r="G406" s="95"/>
      <c r="H406" s="95"/>
      <c r="I406" s="126"/>
    </row>
    <row r="407" spans="1:9" ht="12.75" customHeight="1" x14ac:dyDescent="0.15">
      <c r="A407" s="127"/>
      <c r="B407" s="71"/>
      <c r="C407" s="72"/>
      <c r="D407" s="76"/>
      <c r="E407" s="131"/>
      <c r="F407" s="131"/>
      <c r="G407" s="100"/>
      <c r="H407" s="100"/>
      <c r="I407" s="129"/>
    </row>
    <row r="408" spans="1:9" ht="12.75" customHeight="1" x14ac:dyDescent="0.15">
      <c r="A408" s="127"/>
      <c r="B408" s="71"/>
      <c r="C408" s="72"/>
      <c r="D408" s="76"/>
      <c r="E408" s="131"/>
      <c r="F408" s="131"/>
      <c r="G408" s="100"/>
      <c r="H408" s="100"/>
      <c r="I408" s="129"/>
    </row>
    <row r="409" spans="1:9" ht="12.75" customHeight="1" x14ac:dyDescent="0.15">
      <c r="A409" s="128"/>
      <c r="B409" s="73"/>
      <c r="C409" s="74"/>
      <c r="D409" s="77"/>
      <c r="E409" s="132"/>
      <c r="F409" s="132"/>
      <c r="G409" s="112"/>
      <c r="H409" s="112"/>
      <c r="I409" s="107"/>
    </row>
    <row r="410" spans="1:9" ht="26.25" customHeight="1" x14ac:dyDescent="0.15"/>
    <row r="411" spans="1:9" ht="12" customHeight="1" x14ac:dyDescent="0.15">
      <c r="A411" s="25" t="s">
        <v>385</v>
      </c>
      <c r="B411" s="133" t="s">
        <v>6</v>
      </c>
      <c r="C411" s="133"/>
      <c r="D411" s="134" t="s">
        <v>133</v>
      </c>
      <c r="E411" s="135"/>
      <c r="F411" s="135" t="s">
        <v>139</v>
      </c>
      <c r="G411" s="12"/>
      <c r="H411" s="12"/>
      <c r="I411" s="17"/>
    </row>
    <row r="412" spans="1:9" ht="12.75" customHeight="1" x14ac:dyDescent="0.15">
      <c r="A412" s="21"/>
      <c r="B412" s="133"/>
      <c r="C412" s="133"/>
      <c r="D412" s="136"/>
      <c r="E412" s="137"/>
      <c r="F412" s="137"/>
      <c r="G412" s="16"/>
      <c r="H412" s="19">
        <v>10</v>
      </c>
      <c r="I412" s="20" t="s">
        <v>135</v>
      </c>
    </row>
    <row r="413" spans="1:9" ht="15.75" customHeight="1" x14ac:dyDescent="0.15">
      <c r="A413" s="89"/>
      <c r="B413" s="89"/>
      <c r="C413" s="5"/>
      <c r="D413" s="1"/>
      <c r="E413" s="4"/>
      <c r="F413" s="1"/>
      <c r="G413" s="3"/>
      <c r="H413" s="114" t="s">
        <v>384</v>
      </c>
      <c r="I413" s="114"/>
    </row>
    <row r="414" spans="1:9" ht="24.75" customHeight="1" x14ac:dyDescent="0.15">
      <c r="A414" s="7" t="s">
        <v>5</v>
      </c>
      <c r="B414" s="93" t="s">
        <v>1</v>
      </c>
      <c r="C414" s="92"/>
      <c r="D414" s="7" t="s">
        <v>2</v>
      </c>
      <c r="E414" s="8" t="s">
        <v>7</v>
      </c>
      <c r="F414" s="7" t="s">
        <v>8</v>
      </c>
      <c r="G414" s="90" t="s">
        <v>3</v>
      </c>
      <c r="H414" s="91"/>
      <c r="I414" s="116"/>
    </row>
    <row r="415" spans="1:9" ht="12.75" customHeight="1" x14ac:dyDescent="0.15">
      <c r="A415" s="6" t="s">
        <v>276</v>
      </c>
      <c r="B415" s="69"/>
      <c r="C415" s="70"/>
      <c r="D415" s="75" t="s">
        <v>277</v>
      </c>
      <c r="E415" s="130"/>
      <c r="F415" s="130"/>
      <c r="G415" s="95"/>
      <c r="H415" s="95"/>
      <c r="I415" s="126"/>
    </row>
    <row r="416" spans="1:9" ht="12.75" customHeight="1" x14ac:dyDescent="0.15">
      <c r="A416" s="127"/>
      <c r="B416" s="71"/>
      <c r="C416" s="72"/>
      <c r="D416" s="76"/>
      <c r="E416" s="131"/>
      <c r="F416" s="131"/>
      <c r="G416" s="100"/>
      <c r="H416" s="100"/>
      <c r="I416" s="129"/>
    </row>
    <row r="417" spans="1:9" ht="12.75" customHeight="1" x14ac:dyDescent="0.15">
      <c r="A417" s="127"/>
      <c r="B417" s="71"/>
      <c r="C417" s="72"/>
      <c r="D417" s="76"/>
      <c r="E417" s="131"/>
      <c r="F417" s="131"/>
      <c r="G417" s="100" t="s">
        <v>229</v>
      </c>
      <c r="H417" s="100"/>
      <c r="I417" s="129"/>
    </row>
    <row r="418" spans="1:9" ht="12.75" customHeight="1" x14ac:dyDescent="0.15">
      <c r="A418" s="128"/>
      <c r="B418" s="73"/>
      <c r="C418" s="74"/>
      <c r="D418" s="77"/>
      <c r="E418" s="132"/>
      <c r="F418" s="132"/>
      <c r="G418" s="112" t="s">
        <v>278</v>
      </c>
      <c r="H418" s="112"/>
      <c r="I418" s="107"/>
    </row>
    <row r="419" spans="1:9" ht="12.75" customHeight="1" x14ac:dyDescent="0.15">
      <c r="A419" s="6" t="s">
        <v>256</v>
      </c>
      <c r="B419" s="69"/>
      <c r="C419" s="70"/>
      <c r="D419" s="75" t="s">
        <v>277</v>
      </c>
      <c r="E419" s="130"/>
      <c r="F419" s="130"/>
      <c r="G419" s="95"/>
      <c r="H419" s="95"/>
      <c r="I419" s="126"/>
    </row>
    <row r="420" spans="1:9" ht="12.75" customHeight="1" x14ac:dyDescent="0.15">
      <c r="A420" s="127"/>
      <c r="B420" s="71"/>
      <c r="C420" s="72"/>
      <c r="D420" s="76"/>
      <c r="E420" s="131"/>
      <c r="F420" s="131"/>
      <c r="G420" s="100"/>
      <c r="H420" s="100"/>
      <c r="I420" s="129"/>
    </row>
    <row r="421" spans="1:9" ht="12.75" customHeight="1" x14ac:dyDescent="0.15">
      <c r="A421" s="127"/>
      <c r="B421" s="71"/>
      <c r="C421" s="72"/>
      <c r="D421" s="76"/>
      <c r="E421" s="131"/>
      <c r="F421" s="131"/>
      <c r="G421" s="100" t="s">
        <v>229</v>
      </c>
      <c r="H421" s="100"/>
      <c r="I421" s="129"/>
    </row>
    <row r="422" spans="1:9" ht="12.75" customHeight="1" x14ac:dyDescent="0.15">
      <c r="A422" s="128"/>
      <c r="B422" s="73"/>
      <c r="C422" s="74"/>
      <c r="D422" s="77"/>
      <c r="E422" s="132"/>
      <c r="F422" s="132"/>
      <c r="G422" s="112" t="s">
        <v>281</v>
      </c>
      <c r="H422" s="112"/>
      <c r="I422" s="107"/>
    </row>
    <row r="423" spans="1:9" ht="12.75" customHeight="1" x14ac:dyDescent="0.15">
      <c r="A423" s="6" t="s">
        <v>379</v>
      </c>
      <c r="B423" s="69"/>
      <c r="C423" s="70"/>
      <c r="D423" s="75" t="s">
        <v>285</v>
      </c>
      <c r="E423" s="130"/>
      <c r="F423" s="130"/>
      <c r="G423" s="95"/>
      <c r="H423" s="95"/>
      <c r="I423" s="126"/>
    </row>
    <row r="424" spans="1:9" ht="12.75" customHeight="1" x14ac:dyDescent="0.15">
      <c r="A424" s="127" t="s">
        <v>386</v>
      </c>
      <c r="B424" s="71"/>
      <c r="C424" s="72"/>
      <c r="D424" s="76"/>
      <c r="E424" s="131"/>
      <c r="F424" s="131"/>
      <c r="G424" s="100" t="s">
        <v>387</v>
      </c>
      <c r="H424" s="100"/>
      <c r="I424" s="129"/>
    </row>
    <row r="425" spans="1:9" ht="12.75" customHeight="1" x14ac:dyDescent="0.15">
      <c r="A425" s="127"/>
      <c r="B425" s="71"/>
      <c r="C425" s="72"/>
      <c r="D425" s="76"/>
      <c r="E425" s="131"/>
      <c r="F425" s="131"/>
      <c r="G425" s="100"/>
      <c r="H425" s="100"/>
      <c r="I425" s="129"/>
    </row>
    <row r="426" spans="1:9" ht="12.75" customHeight="1" x14ac:dyDescent="0.15">
      <c r="A426" s="128"/>
      <c r="B426" s="73"/>
      <c r="C426" s="74"/>
      <c r="D426" s="77"/>
      <c r="E426" s="132"/>
      <c r="F426" s="132"/>
      <c r="G426" s="112"/>
      <c r="H426" s="112"/>
      <c r="I426" s="107"/>
    </row>
    <row r="427" spans="1:9" ht="12.75" customHeight="1" x14ac:dyDescent="0.15">
      <c r="A427" s="6" t="s">
        <v>287</v>
      </c>
      <c r="B427" s="69">
        <v>0.4</v>
      </c>
      <c r="C427" s="70"/>
      <c r="D427" s="75" t="s">
        <v>288</v>
      </c>
      <c r="E427" s="130"/>
      <c r="F427" s="130"/>
      <c r="G427" s="95"/>
      <c r="H427" s="95"/>
      <c r="I427" s="126"/>
    </row>
    <row r="428" spans="1:9" ht="12.75" customHeight="1" x14ac:dyDescent="0.15">
      <c r="A428" s="127"/>
      <c r="B428" s="71"/>
      <c r="C428" s="72"/>
      <c r="D428" s="76"/>
      <c r="E428" s="131"/>
      <c r="F428" s="131"/>
      <c r="G428" s="100" t="s">
        <v>287</v>
      </c>
      <c r="H428" s="100"/>
      <c r="I428" s="129"/>
    </row>
    <row r="429" spans="1:9" ht="12.75" customHeight="1" x14ac:dyDescent="0.15">
      <c r="A429" s="127"/>
      <c r="B429" s="71"/>
      <c r="C429" s="72"/>
      <c r="D429" s="76"/>
      <c r="E429" s="131"/>
      <c r="F429" s="131"/>
      <c r="G429" s="100" t="s">
        <v>382</v>
      </c>
      <c r="H429" s="100"/>
      <c r="I429" s="129"/>
    </row>
    <row r="430" spans="1:9" ht="12.75" customHeight="1" x14ac:dyDescent="0.15">
      <c r="A430" s="128"/>
      <c r="B430" s="73"/>
      <c r="C430" s="74"/>
      <c r="D430" s="77"/>
      <c r="E430" s="132"/>
      <c r="F430" s="132"/>
      <c r="G430" s="112"/>
      <c r="H430" s="112"/>
      <c r="I430" s="107"/>
    </row>
    <row r="431" spans="1:9" ht="12.75" customHeight="1" x14ac:dyDescent="0.15">
      <c r="A431" s="6"/>
      <c r="B431" s="69"/>
      <c r="C431" s="70"/>
      <c r="D431" s="75"/>
      <c r="E431" s="130"/>
      <c r="F431" s="130"/>
      <c r="G431" s="95"/>
      <c r="H431" s="95"/>
      <c r="I431" s="126"/>
    </row>
    <row r="432" spans="1:9" ht="12.75" customHeight="1" x14ac:dyDescent="0.15">
      <c r="A432" s="127"/>
      <c r="B432" s="71"/>
      <c r="C432" s="72"/>
      <c r="D432" s="76"/>
      <c r="E432" s="131"/>
      <c r="F432" s="131"/>
      <c r="G432" s="100"/>
      <c r="H432" s="100"/>
      <c r="I432" s="129"/>
    </row>
    <row r="433" spans="1:9" ht="12.75" customHeight="1" x14ac:dyDescent="0.15">
      <c r="A433" s="127"/>
      <c r="B433" s="71"/>
      <c r="C433" s="72"/>
      <c r="D433" s="76"/>
      <c r="E433" s="131"/>
      <c r="F433" s="131"/>
      <c r="G433" s="100"/>
      <c r="H433" s="100"/>
      <c r="I433" s="129"/>
    </row>
    <row r="434" spans="1:9" ht="12.75" customHeight="1" x14ac:dyDescent="0.15">
      <c r="A434" s="128"/>
      <c r="B434" s="73"/>
      <c r="C434" s="74"/>
      <c r="D434" s="77"/>
      <c r="E434" s="132"/>
      <c r="F434" s="132"/>
      <c r="G434" s="112"/>
      <c r="H434" s="112"/>
      <c r="I434" s="107"/>
    </row>
    <row r="435" spans="1:9" ht="12.75" customHeight="1" x14ac:dyDescent="0.15">
      <c r="A435" s="6" t="s">
        <v>383</v>
      </c>
      <c r="B435" s="69"/>
      <c r="C435" s="70"/>
      <c r="D435" s="75"/>
      <c r="E435" s="130"/>
      <c r="F435" s="130"/>
      <c r="G435" s="95"/>
      <c r="H435" s="95"/>
      <c r="I435" s="126"/>
    </row>
    <row r="436" spans="1:9" ht="12.75" customHeight="1" x14ac:dyDescent="0.15">
      <c r="A436" s="127"/>
      <c r="B436" s="71"/>
      <c r="C436" s="72"/>
      <c r="D436" s="76"/>
      <c r="E436" s="131"/>
      <c r="F436" s="131"/>
      <c r="G436" s="100"/>
      <c r="H436" s="100"/>
      <c r="I436" s="129"/>
    </row>
    <row r="437" spans="1:9" ht="12.75" customHeight="1" x14ac:dyDescent="0.15">
      <c r="A437" s="127"/>
      <c r="B437" s="71"/>
      <c r="C437" s="72"/>
      <c r="D437" s="76"/>
      <c r="E437" s="131"/>
      <c r="F437" s="131"/>
      <c r="G437" s="100"/>
      <c r="H437" s="100"/>
      <c r="I437" s="129"/>
    </row>
    <row r="438" spans="1:9" ht="12.75" customHeight="1" x14ac:dyDescent="0.15">
      <c r="A438" s="128"/>
      <c r="B438" s="73"/>
      <c r="C438" s="74"/>
      <c r="D438" s="77"/>
      <c r="E438" s="132"/>
      <c r="F438" s="132"/>
      <c r="G438" s="112"/>
      <c r="H438" s="112"/>
      <c r="I438" s="107"/>
    </row>
    <row r="439" spans="1:9" ht="12.75" customHeight="1" x14ac:dyDescent="0.15">
      <c r="A439" s="6"/>
      <c r="B439" s="69"/>
      <c r="C439" s="70"/>
      <c r="D439" s="75"/>
      <c r="E439" s="130"/>
      <c r="F439" s="130"/>
      <c r="G439" s="95"/>
      <c r="H439" s="95"/>
      <c r="I439" s="126"/>
    </row>
    <row r="440" spans="1:9" ht="12.75" customHeight="1" x14ac:dyDescent="0.15">
      <c r="A440" s="127"/>
      <c r="B440" s="71"/>
      <c r="C440" s="72"/>
      <c r="D440" s="76"/>
      <c r="E440" s="131"/>
      <c r="F440" s="131"/>
      <c r="G440" s="100"/>
      <c r="H440" s="100"/>
      <c r="I440" s="129"/>
    </row>
    <row r="441" spans="1:9" ht="12.75" customHeight="1" x14ac:dyDescent="0.15">
      <c r="A441" s="127"/>
      <c r="B441" s="71"/>
      <c r="C441" s="72"/>
      <c r="D441" s="76"/>
      <c r="E441" s="131"/>
      <c r="F441" s="131"/>
      <c r="G441" s="100"/>
      <c r="H441" s="100"/>
      <c r="I441" s="129"/>
    </row>
    <row r="442" spans="1:9" ht="12.75" customHeight="1" x14ac:dyDescent="0.15">
      <c r="A442" s="128"/>
      <c r="B442" s="73"/>
      <c r="C442" s="74"/>
      <c r="D442" s="77"/>
      <c r="E442" s="132"/>
      <c r="F442" s="132"/>
      <c r="G442" s="112"/>
      <c r="H442" s="112"/>
      <c r="I442" s="107"/>
    </row>
    <row r="443" spans="1:9" ht="12.75" customHeight="1" x14ac:dyDescent="0.15">
      <c r="A443" s="6"/>
      <c r="B443" s="69"/>
      <c r="C443" s="70"/>
      <c r="D443" s="75"/>
      <c r="E443" s="130"/>
      <c r="F443" s="130"/>
      <c r="G443" s="95"/>
      <c r="H443" s="95"/>
      <c r="I443" s="126"/>
    </row>
    <row r="444" spans="1:9" ht="12.75" customHeight="1" x14ac:dyDescent="0.15">
      <c r="A444" s="127"/>
      <c r="B444" s="71"/>
      <c r="C444" s="72"/>
      <c r="D444" s="76"/>
      <c r="E444" s="131"/>
      <c r="F444" s="131"/>
      <c r="G444" s="100"/>
      <c r="H444" s="100"/>
      <c r="I444" s="129"/>
    </row>
    <row r="445" spans="1:9" ht="12.75" customHeight="1" x14ac:dyDescent="0.15">
      <c r="A445" s="127"/>
      <c r="B445" s="71"/>
      <c r="C445" s="72"/>
      <c r="D445" s="76"/>
      <c r="E445" s="131"/>
      <c r="F445" s="131"/>
      <c r="G445" s="100"/>
      <c r="H445" s="100"/>
      <c r="I445" s="129"/>
    </row>
    <row r="446" spans="1:9" ht="12.75" customHeight="1" x14ac:dyDescent="0.15">
      <c r="A446" s="128"/>
      <c r="B446" s="73"/>
      <c r="C446" s="74"/>
      <c r="D446" s="77"/>
      <c r="E446" s="132"/>
      <c r="F446" s="132"/>
      <c r="G446" s="112"/>
      <c r="H446" s="112"/>
      <c r="I446" s="107"/>
    </row>
    <row r="447" spans="1:9" ht="12.75" customHeight="1" x14ac:dyDescent="0.15">
      <c r="A447" s="6"/>
      <c r="B447" s="69"/>
      <c r="C447" s="70"/>
      <c r="D447" s="75"/>
      <c r="E447" s="130"/>
      <c r="F447" s="130"/>
      <c r="G447" s="95"/>
      <c r="H447" s="95"/>
      <c r="I447" s="126"/>
    </row>
    <row r="448" spans="1:9" ht="12.75" customHeight="1" x14ac:dyDescent="0.15">
      <c r="A448" s="127"/>
      <c r="B448" s="71"/>
      <c r="C448" s="72"/>
      <c r="D448" s="76"/>
      <c r="E448" s="131"/>
      <c r="F448" s="131"/>
      <c r="G448" s="100"/>
      <c r="H448" s="100"/>
      <c r="I448" s="129"/>
    </row>
    <row r="449" spans="1:9" ht="12.75" customHeight="1" x14ac:dyDescent="0.15">
      <c r="A449" s="127"/>
      <c r="B449" s="71"/>
      <c r="C449" s="72"/>
      <c r="D449" s="76"/>
      <c r="E449" s="131"/>
      <c r="F449" s="131"/>
      <c r="G449" s="100"/>
      <c r="H449" s="100"/>
      <c r="I449" s="129"/>
    </row>
    <row r="450" spans="1:9" ht="12.75" customHeight="1" x14ac:dyDescent="0.15">
      <c r="A450" s="128"/>
      <c r="B450" s="73"/>
      <c r="C450" s="74"/>
      <c r="D450" s="77"/>
      <c r="E450" s="132"/>
      <c r="F450" s="132"/>
      <c r="G450" s="112"/>
      <c r="H450" s="112"/>
      <c r="I450" s="107"/>
    </row>
    <row r="451" spans="1:9" ht="26.25" customHeight="1" x14ac:dyDescent="0.15"/>
    <row r="452" spans="1:9" ht="12" customHeight="1" x14ac:dyDescent="0.15">
      <c r="A452" s="25" t="s">
        <v>389</v>
      </c>
      <c r="B452" s="133" t="s">
        <v>6</v>
      </c>
      <c r="C452" s="133"/>
      <c r="D452" s="134" t="s">
        <v>141</v>
      </c>
      <c r="E452" s="135"/>
      <c r="F452" s="135" t="s">
        <v>142</v>
      </c>
      <c r="G452" s="12"/>
      <c r="H452" s="12"/>
      <c r="I452" s="17"/>
    </row>
    <row r="453" spans="1:9" ht="12.75" customHeight="1" x14ac:dyDescent="0.15">
      <c r="A453" s="21"/>
      <c r="B453" s="133"/>
      <c r="C453" s="133"/>
      <c r="D453" s="136"/>
      <c r="E453" s="137"/>
      <c r="F453" s="137"/>
      <c r="G453" s="16"/>
      <c r="H453" s="19">
        <v>1</v>
      </c>
      <c r="I453" s="20" t="s">
        <v>24</v>
      </c>
    </row>
    <row r="454" spans="1:9" ht="15.75" customHeight="1" x14ac:dyDescent="0.15">
      <c r="A454" s="89"/>
      <c r="B454" s="89"/>
      <c r="C454" s="5"/>
      <c r="D454" s="1"/>
      <c r="E454" s="4"/>
      <c r="F454" s="1"/>
      <c r="G454" s="3"/>
      <c r="H454" s="114" t="s">
        <v>388</v>
      </c>
      <c r="I454" s="114"/>
    </row>
    <row r="455" spans="1:9" ht="24.75" customHeight="1" x14ac:dyDescent="0.15">
      <c r="A455" s="7" t="s">
        <v>5</v>
      </c>
      <c r="B455" s="93" t="s">
        <v>1</v>
      </c>
      <c r="C455" s="92"/>
      <c r="D455" s="7" t="s">
        <v>2</v>
      </c>
      <c r="E455" s="8" t="s">
        <v>7</v>
      </c>
      <c r="F455" s="7" t="s">
        <v>8</v>
      </c>
      <c r="G455" s="90" t="s">
        <v>3</v>
      </c>
      <c r="H455" s="91"/>
      <c r="I455" s="116"/>
    </row>
    <row r="456" spans="1:9" ht="12.75" customHeight="1" x14ac:dyDescent="0.15">
      <c r="A456" s="6" t="s">
        <v>390</v>
      </c>
      <c r="B456" s="69"/>
      <c r="C456" s="70"/>
      <c r="D456" s="75" t="s">
        <v>285</v>
      </c>
      <c r="E456" s="130"/>
      <c r="F456" s="130"/>
      <c r="G456" s="95"/>
      <c r="H456" s="95"/>
      <c r="I456" s="126"/>
    </row>
    <row r="457" spans="1:9" ht="12.75" customHeight="1" x14ac:dyDescent="0.15">
      <c r="A457" s="127" t="s">
        <v>391</v>
      </c>
      <c r="B457" s="71"/>
      <c r="C457" s="72"/>
      <c r="D457" s="76"/>
      <c r="E457" s="131"/>
      <c r="F457" s="131"/>
      <c r="G457" s="100" t="s">
        <v>392</v>
      </c>
      <c r="H457" s="100"/>
      <c r="I457" s="129"/>
    </row>
    <row r="458" spans="1:9" ht="12.75" customHeight="1" x14ac:dyDescent="0.15">
      <c r="A458" s="127"/>
      <c r="B458" s="71"/>
      <c r="C458" s="72"/>
      <c r="D458" s="76"/>
      <c r="E458" s="131"/>
      <c r="F458" s="131"/>
      <c r="G458" s="100"/>
      <c r="H458" s="100"/>
      <c r="I458" s="129"/>
    </row>
    <row r="459" spans="1:9" ht="12.75" customHeight="1" x14ac:dyDescent="0.15">
      <c r="A459" s="128"/>
      <c r="B459" s="73"/>
      <c r="C459" s="74"/>
      <c r="D459" s="77"/>
      <c r="E459" s="132"/>
      <c r="F459" s="132"/>
      <c r="G459" s="112"/>
      <c r="H459" s="112"/>
      <c r="I459" s="107"/>
    </row>
    <row r="460" spans="1:9" ht="12.75" customHeight="1" x14ac:dyDescent="0.15">
      <c r="A460" s="6" t="s">
        <v>393</v>
      </c>
      <c r="B460" s="69">
        <v>1</v>
      </c>
      <c r="C460" s="70"/>
      <c r="D460" s="75" t="s">
        <v>351</v>
      </c>
      <c r="E460" s="130"/>
      <c r="F460" s="130"/>
      <c r="G460" s="95"/>
      <c r="H460" s="95"/>
      <c r="I460" s="126"/>
    </row>
    <row r="461" spans="1:9" ht="12.75" customHeight="1" x14ac:dyDescent="0.15">
      <c r="A461" s="127"/>
      <c r="B461" s="71"/>
      <c r="C461" s="72"/>
      <c r="D461" s="76"/>
      <c r="E461" s="131"/>
      <c r="F461" s="131"/>
      <c r="G461" s="100" t="s">
        <v>394</v>
      </c>
      <c r="H461" s="100"/>
      <c r="I461" s="129"/>
    </row>
    <row r="462" spans="1:9" ht="12.75" customHeight="1" x14ac:dyDescent="0.15">
      <c r="A462" s="127"/>
      <c r="B462" s="71"/>
      <c r="C462" s="72"/>
      <c r="D462" s="76"/>
      <c r="E462" s="131"/>
      <c r="F462" s="131"/>
      <c r="G462" s="100"/>
      <c r="H462" s="100"/>
      <c r="I462" s="129"/>
    </row>
    <row r="463" spans="1:9" ht="12.75" customHeight="1" x14ac:dyDescent="0.15">
      <c r="A463" s="128"/>
      <c r="B463" s="73"/>
      <c r="C463" s="74"/>
      <c r="D463" s="77"/>
      <c r="E463" s="132"/>
      <c r="F463" s="132"/>
      <c r="G463" s="112"/>
      <c r="H463" s="112"/>
      <c r="I463" s="107"/>
    </row>
    <row r="464" spans="1:9" ht="12.75" customHeight="1" x14ac:dyDescent="0.15">
      <c r="A464" s="6"/>
      <c r="B464" s="69"/>
      <c r="C464" s="70"/>
      <c r="D464" s="75"/>
      <c r="E464" s="130"/>
      <c r="F464" s="130"/>
      <c r="G464" s="95"/>
      <c r="H464" s="95"/>
      <c r="I464" s="126"/>
    </row>
    <row r="465" spans="1:9" ht="12.75" customHeight="1" x14ac:dyDescent="0.15">
      <c r="A465" s="127"/>
      <c r="B465" s="71"/>
      <c r="C465" s="72"/>
      <c r="D465" s="76"/>
      <c r="E465" s="131"/>
      <c r="F465" s="131"/>
      <c r="G465" s="100"/>
      <c r="H465" s="100"/>
      <c r="I465" s="129"/>
    </row>
    <row r="466" spans="1:9" ht="12.75" customHeight="1" x14ac:dyDescent="0.15">
      <c r="A466" s="127"/>
      <c r="B466" s="71"/>
      <c r="C466" s="72"/>
      <c r="D466" s="76"/>
      <c r="E466" s="131"/>
      <c r="F466" s="131"/>
      <c r="G466" s="100"/>
      <c r="H466" s="100"/>
      <c r="I466" s="129"/>
    </row>
    <row r="467" spans="1:9" ht="12.75" customHeight="1" x14ac:dyDescent="0.15">
      <c r="A467" s="128"/>
      <c r="B467" s="73"/>
      <c r="C467" s="74"/>
      <c r="D467" s="77"/>
      <c r="E467" s="132"/>
      <c r="F467" s="132"/>
      <c r="G467" s="112"/>
      <c r="H467" s="112"/>
      <c r="I467" s="107"/>
    </row>
    <row r="468" spans="1:9" ht="12.75" customHeight="1" x14ac:dyDescent="0.15">
      <c r="A468" s="6" t="s">
        <v>395</v>
      </c>
      <c r="B468" s="69"/>
      <c r="C468" s="70"/>
      <c r="D468" s="75"/>
      <c r="E468" s="130"/>
      <c r="F468" s="130"/>
      <c r="G468" s="95"/>
      <c r="H468" s="95"/>
      <c r="I468" s="126"/>
    </row>
    <row r="469" spans="1:9" ht="12.75" customHeight="1" x14ac:dyDescent="0.15">
      <c r="A469" s="127"/>
      <c r="B469" s="71"/>
      <c r="C469" s="72"/>
      <c r="D469" s="76"/>
      <c r="E469" s="131"/>
      <c r="F469" s="131"/>
      <c r="G469" s="100"/>
      <c r="H469" s="100"/>
      <c r="I469" s="129"/>
    </row>
    <row r="470" spans="1:9" ht="12.75" customHeight="1" x14ac:dyDescent="0.15">
      <c r="A470" s="127"/>
      <c r="B470" s="71"/>
      <c r="C470" s="72"/>
      <c r="D470" s="76"/>
      <c r="E470" s="131"/>
      <c r="F470" s="131"/>
      <c r="G470" s="100"/>
      <c r="H470" s="100"/>
      <c r="I470" s="129"/>
    </row>
    <row r="471" spans="1:9" ht="12.75" customHeight="1" x14ac:dyDescent="0.15">
      <c r="A471" s="128"/>
      <c r="B471" s="73"/>
      <c r="C471" s="74"/>
      <c r="D471" s="77"/>
      <c r="E471" s="132"/>
      <c r="F471" s="132"/>
      <c r="G471" s="112"/>
      <c r="H471" s="112"/>
      <c r="I471" s="107"/>
    </row>
    <row r="472" spans="1:9" ht="12.75" customHeight="1" x14ac:dyDescent="0.15">
      <c r="A472" s="6"/>
      <c r="B472" s="69"/>
      <c r="C472" s="70"/>
      <c r="D472" s="75"/>
      <c r="E472" s="130"/>
      <c r="F472" s="130"/>
      <c r="G472" s="95"/>
      <c r="H472" s="95"/>
      <c r="I472" s="126"/>
    </row>
    <row r="473" spans="1:9" ht="12.75" customHeight="1" x14ac:dyDescent="0.15">
      <c r="A473" s="127"/>
      <c r="B473" s="71"/>
      <c r="C473" s="72"/>
      <c r="D473" s="76"/>
      <c r="E473" s="131"/>
      <c r="F473" s="131"/>
      <c r="G473" s="100"/>
      <c r="H473" s="100"/>
      <c r="I473" s="129"/>
    </row>
    <row r="474" spans="1:9" ht="12.75" customHeight="1" x14ac:dyDescent="0.15">
      <c r="A474" s="127"/>
      <c r="B474" s="71"/>
      <c r="C474" s="72"/>
      <c r="D474" s="76"/>
      <c r="E474" s="131"/>
      <c r="F474" s="131"/>
      <c r="G474" s="100"/>
      <c r="H474" s="100"/>
      <c r="I474" s="129"/>
    </row>
    <row r="475" spans="1:9" ht="12.75" customHeight="1" x14ac:dyDescent="0.15">
      <c r="A475" s="128"/>
      <c r="B475" s="73"/>
      <c r="C475" s="74"/>
      <c r="D475" s="77"/>
      <c r="E475" s="132"/>
      <c r="F475" s="132"/>
      <c r="G475" s="112"/>
      <c r="H475" s="112"/>
      <c r="I475" s="107"/>
    </row>
    <row r="476" spans="1:9" ht="12.75" customHeight="1" x14ac:dyDescent="0.15">
      <c r="A476" s="6"/>
      <c r="B476" s="69"/>
      <c r="C476" s="70"/>
      <c r="D476" s="75"/>
      <c r="E476" s="130"/>
      <c r="F476" s="130"/>
      <c r="G476" s="95"/>
      <c r="H476" s="95"/>
      <c r="I476" s="126"/>
    </row>
    <row r="477" spans="1:9" ht="12.75" customHeight="1" x14ac:dyDescent="0.15">
      <c r="A477" s="127"/>
      <c r="B477" s="71"/>
      <c r="C477" s="72"/>
      <c r="D477" s="76"/>
      <c r="E477" s="131"/>
      <c r="F477" s="131"/>
      <c r="G477" s="100"/>
      <c r="H477" s="100"/>
      <c r="I477" s="129"/>
    </row>
    <row r="478" spans="1:9" ht="12.75" customHeight="1" x14ac:dyDescent="0.15">
      <c r="A478" s="127"/>
      <c r="B478" s="71"/>
      <c r="C478" s="72"/>
      <c r="D478" s="76"/>
      <c r="E478" s="131"/>
      <c r="F478" s="131"/>
      <c r="G478" s="100"/>
      <c r="H478" s="100"/>
      <c r="I478" s="129"/>
    </row>
    <row r="479" spans="1:9" ht="12.75" customHeight="1" x14ac:dyDescent="0.15">
      <c r="A479" s="128"/>
      <c r="B479" s="73"/>
      <c r="C479" s="74"/>
      <c r="D479" s="77"/>
      <c r="E479" s="132"/>
      <c r="F479" s="132"/>
      <c r="G479" s="112"/>
      <c r="H479" s="112"/>
      <c r="I479" s="107"/>
    </row>
    <row r="480" spans="1:9" ht="12.75" customHeight="1" x14ac:dyDescent="0.15">
      <c r="A480" s="6"/>
      <c r="B480" s="69"/>
      <c r="C480" s="70"/>
      <c r="D480" s="75"/>
      <c r="E480" s="130"/>
      <c r="F480" s="130"/>
      <c r="G480" s="95"/>
      <c r="H480" s="95"/>
      <c r="I480" s="126"/>
    </row>
    <row r="481" spans="1:9" ht="12.75" customHeight="1" x14ac:dyDescent="0.15">
      <c r="A481" s="127"/>
      <c r="B481" s="71"/>
      <c r="C481" s="72"/>
      <c r="D481" s="76"/>
      <c r="E481" s="131"/>
      <c r="F481" s="131"/>
      <c r="G481" s="100"/>
      <c r="H481" s="100"/>
      <c r="I481" s="129"/>
    </row>
    <row r="482" spans="1:9" ht="12.75" customHeight="1" x14ac:dyDescent="0.15">
      <c r="A482" s="127"/>
      <c r="B482" s="71"/>
      <c r="C482" s="72"/>
      <c r="D482" s="76"/>
      <c r="E482" s="131"/>
      <c r="F482" s="131"/>
      <c r="G482" s="100"/>
      <c r="H482" s="100"/>
      <c r="I482" s="129"/>
    </row>
    <row r="483" spans="1:9" ht="12.75" customHeight="1" x14ac:dyDescent="0.15">
      <c r="A483" s="128"/>
      <c r="B483" s="73"/>
      <c r="C483" s="74"/>
      <c r="D483" s="77"/>
      <c r="E483" s="132"/>
      <c r="F483" s="132"/>
      <c r="G483" s="112"/>
      <c r="H483" s="112"/>
      <c r="I483" s="107"/>
    </row>
    <row r="484" spans="1:9" ht="12.75" customHeight="1" x14ac:dyDescent="0.15">
      <c r="A484" s="6"/>
      <c r="B484" s="69"/>
      <c r="C484" s="70"/>
      <c r="D484" s="75"/>
      <c r="E484" s="130"/>
      <c r="F484" s="130"/>
      <c r="G484" s="95"/>
      <c r="H484" s="95"/>
      <c r="I484" s="126"/>
    </row>
    <row r="485" spans="1:9" ht="12.75" customHeight="1" x14ac:dyDescent="0.15">
      <c r="A485" s="127"/>
      <c r="B485" s="71"/>
      <c r="C485" s="72"/>
      <c r="D485" s="76"/>
      <c r="E485" s="131"/>
      <c r="F485" s="131"/>
      <c r="G485" s="100"/>
      <c r="H485" s="100"/>
      <c r="I485" s="129"/>
    </row>
    <row r="486" spans="1:9" ht="12.75" customHeight="1" x14ac:dyDescent="0.15">
      <c r="A486" s="127"/>
      <c r="B486" s="71"/>
      <c r="C486" s="72"/>
      <c r="D486" s="76"/>
      <c r="E486" s="131"/>
      <c r="F486" s="131"/>
      <c r="G486" s="100"/>
      <c r="H486" s="100"/>
      <c r="I486" s="129"/>
    </row>
    <row r="487" spans="1:9" ht="12.75" customHeight="1" x14ac:dyDescent="0.15">
      <c r="A487" s="128"/>
      <c r="B487" s="73"/>
      <c r="C487" s="74"/>
      <c r="D487" s="77"/>
      <c r="E487" s="132"/>
      <c r="F487" s="132"/>
      <c r="G487" s="112"/>
      <c r="H487" s="112"/>
      <c r="I487" s="107"/>
    </row>
    <row r="488" spans="1:9" ht="12.75" customHeight="1" x14ac:dyDescent="0.15">
      <c r="A488" s="6"/>
      <c r="B488" s="69"/>
      <c r="C488" s="70"/>
      <c r="D488" s="75"/>
      <c r="E488" s="130"/>
      <c r="F488" s="130"/>
      <c r="G488" s="95"/>
      <c r="H488" s="95"/>
      <c r="I488" s="126"/>
    </row>
    <row r="489" spans="1:9" ht="12.75" customHeight="1" x14ac:dyDescent="0.15">
      <c r="A489" s="127"/>
      <c r="B489" s="71"/>
      <c r="C489" s="72"/>
      <c r="D489" s="76"/>
      <c r="E489" s="131"/>
      <c r="F489" s="131"/>
      <c r="G489" s="100"/>
      <c r="H489" s="100"/>
      <c r="I489" s="129"/>
    </row>
    <row r="490" spans="1:9" ht="12.75" customHeight="1" x14ac:dyDescent="0.15">
      <c r="A490" s="127"/>
      <c r="B490" s="71"/>
      <c r="C490" s="72"/>
      <c r="D490" s="76"/>
      <c r="E490" s="131"/>
      <c r="F490" s="131"/>
      <c r="G490" s="100"/>
      <c r="H490" s="100"/>
      <c r="I490" s="129"/>
    </row>
    <row r="491" spans="1:9" ht="12.75" customHeight="1" x14ac:dyDescent="0.15">
      <c r="A491" s="128"/>
      <c r="B491" s="73"/>
      <c r="C491" s="74"/>
      <c r="D491" s="77"/>
      <c r="E491" s="132"/>
      <c r="F491" s="132"/>
      <c r="G491" s="112"/>
      <c r="H491" s="112"/>
      <c r="I491" s="107"/>
    </row>
    <row r="492" spans="1:9" ht="26.25" customHeight="1" x14ac:dyDescent="0.15"/>
    <row r="493" spans="1:9" ht="12" customHeight="1" x14ac:dyDescent="0.15">
      <c r="A493" s="25" t="s">
        <v>399</v>
      </c>
      <c r="B493" s="133" t="s">
        <v>6</v>
      </c>
      <c r="C493" s="133"/>
      <c r="D493" s="134" t="s">
        <v>153</v>
      </c>
      <c r="E493" s="135"/>
      <c r="F493" s="135" t="s">
        <v>154</v>
      </c>
      <c r="G493" s="12"/>
      <c r="H493" s="12"/>
      <c r="I493" s="17"/>
    </row>
    <row r="494" spans="1:9" ht="12.75" customHeight="1" x14ac:dyDescent="0.15">
      <c r="A494" s="21"/>
      <c r="B494" s="133"/>
      <c r="C494" s="133"/>
      <c r="D494" s="136"/>
      <c r="E494" s="137"/>
      <c r="F494" s="137"/>
      <c r="G494" s="16"/>
      <c r="H494" s="19">
        <v>100</v>
      </c>
      <c r="I494" s="20" t="s">
        <v>78</v>
      </c>
    </row>
    <row r="495" spans="1:9" ht="15.75" customHeight="1" x14ac:dyDescent="0.15">
      <c r="A495" s="89"/>
      <c r="B495" s="89"/>
      <c r="C495" s="5"/>
      <c r="D495" s="1"/>
      <c r="E495" s="4"/>
      <c r="F495" s="1"/>
      <c r="G495" s="3"/>
      <c r="H495" s="114" t="s">
        <v>398</v>
      </c>
      <c r="I495" s="114"/>
    </row>
    <row r="496" spans="1:9" ht="24.75" customHeight="1" x14ac:dyDescent="0.15">
      <c r="A496" s="7" t="s">
        <v>5</v>
      </c>
      <c r="B496" s="93" t="s">
        <v>1</v>
      </c>
      <c r="C496" s="92"/>
      <c r="D496" s="7" t="s">
        <v>2</v>
      </c>
      <c r="E496" s="8" t="s">
        <v>7</v>
      </c>
      <c r="F496" s="7" t="s">
        <v>8</v>
      </c>
      <c r="G496" s="90" t="s">
        <v>3</v>
      </c>
      <c r="H496" s="91"/>
      <c r="I496" s="116"/>
    </row>
    <row r="497" spans="1:9" ht="12.75" customHeight="1" x14ac:dyDescent="0.15">
      <c r="A497" s="6" t="s">
        <v>276</v>
      </c>
      <c r="B497" s="69"/>
      <c r="C497" s="70"/>
      <c r="D497" s="75" t="s">
        <v>277</v>
      </c>
      <c r="E497" s="130"/>
      <c r="F497" s="130"/>
      <c r="G497" s="95"/>
      <c r="H497" s="95"/>
      <c r="I497" s="126"/>
    </row>
    <row r="498" spans="1:9" ht="12.75" customHeight="1" x14ac:dyDescent="0.15">
      <c r="A498" s="127"/>
      <c r="B498" s="71"/>
      <c r="C498" s="72"/>
      <c r="D498" s="76"/>
      <c r="E498" s="131"/>
      <c r="F498" s="131"/>
      <c r="G498" s="100"/>
      <c r="H498" s="100"/>
      <c r="I498" s="129"/>
    </row>
    <row r="499" spans="1:9" ht="12.75" customHeight="1" x14ac:dyDescent="0.15">
      <c r="A499" s="127"/>
      <c r="B499" s="71"/>
      <c r="C499" s="72"/>
      <c r="D499" s="76"/>
      <c r="E499" s="131"/>
      <c r="F499" s="131"/>
      <c r="G499" s="100" t="s">
        <v>229</v>
      </c>
      <c r="H499" s="100"/>
      <c r="I499" s="129"/>
    </row>
    <row r="500" spans="1:9" ht="12.75" customHeight="1" x14ac:dyDescent="0.15">
      <c r="A500" s="128"/>
      <c r="B500" s="73"/>
      <c r="C500" s="74"/>
      <c r="D500" s="77"/>
      <c r="E500" s="132"/>
      <c r="F500" s="132"/>
      <c r="G500" s="112" t="s">
        <v>278</v>
      </c>
      <c r="H500" s="112"/>
      <c r="I500" s="107"/>
    </row>
    <row r="501" spans="1:9" ht="12.75" customHeight="1" x14ac:dyDescent="0.15">
      <c r="A501" s="6" t="s">
        <v>279</v>
      </c>
      <c r="B501" s="69"/>
      <c r="C501" s="70"/>
      <c r="D501" s="75" t="s">
        <v>277</v>
      </c>
      <c r="E501" s="130"/>
      <c r="F501" s="130"/>
      <c r="G501" s="95"/>
      <c r="H501" s="95"/>
      <c r="I501" s="126"/>
    </row>
    <row r="502" spans="1:9" ht="12.75" customHeight="1" x14ac:dyDescent="0.15">
      <c r="A502" s="127"/>
      <c r="B502" s="71"/>
      <c r="C502" s="72"/>
      <c r="D502" s="76"/>
      <c r="E502" s="131"/>
      <c r="F502" s="131"/>
      <c r="G502" s="100"/>
      <c r="H502" s="100"/>
      <c r="I502" s="129"/>
    </row>
    <row r="503" spans="1:9" ht="12.75" customHeight="1" x14ac:dyDescent="0.15">
      <c r="A503" s="127"/>
      <c r="B503" s="71"/>
      <c r="C503" s="72"/>
      <c r="D503" s="76"/>
      <c r="E503" s="131"/>
      <c r="F503" s="131"/>
      <c r="G503" s="100" t="s">
        <v>229</v>
      </c>
      <c r="H503" s="100"/>
      <c r="I503" s="129"/>
    </row>
    <row r="504" spans="1:9" ht="12.75" customHeight="1" x14ac:dyDescent="0.15">
      <c r="A504" s="128"/>
      <c r="B504" s="73"/>
      <c r="C504" s="74"/>
      <c r="D504" s="77"/>
      <c r="E504" s="132"/>
      <c r="F504" s="132"/>
      <c r="G504" s="112" t="s">
        <v>280</v>
      </c>
      <c r="H504" s="112"/>
      <c r="I504" s="107"/>
    </row>
    <row r="505" spans="1:9" ht="12.75" customHeight="1" x14ac:dyDescent="0.15">
      <c r="A505" s="6" t="s">
        <v>232</v>
      </c>
      <c r="B505" s="69"/>
      <c r="C505" s="70"/>
      <c r="D505" s="75" t="s">
        <v>277</v>
      </c>
      <c r="E505" s="130"/>
      <c r="F505" s="130"/>
      <c r="G505" s="95"/>
      <c r="H505" s="95"/>
      <c r="I505" s="126"/>
    </row>
    <row r="506" spans="1:9" ht="12.75" customHeight="1" x14ac:dyDescent="0.15">
      <c r="A506" s="127"/>
      <c r="B506" s="71"/>
      <c r="C506" s="72"/>
      <c r="D506" s="76"/>
      <c r="E506" s="131"/>
      <c r="F506" s="131"/>
      <c r="G506" s="100"/>
      <c r="H506" s="100"/>
      <c r="I506" s="129"/>
    </row>
    <row r="507" spans="1:9" ht="12.75" customHeight="1" x14ac:dyDescent="0.15">
      <c r="A507" s="127"/>
      <c r="B507" s="71"/>
      <c r="C507" s="72"/>
      <c r="D507" s="76"/>
      <c r="E507" s="131"/>
      <c r="F507" s="131"/>
      <c r="G507" s="100" t="s">
        <v>229</v>
      </c>
      <c r="H507" s="100"/>
      <c r="I507" s="129"/>
    </row>
    <row r="508" spans="1:9" ht="12.75" customHeight="1" x14ac:dyDescent="0.15">
      <c r="A508" s="128"/>
      <c r="B508" s="73"/>
      <c r="C508" s="74"/>
      <c r="D508" s="77"/>
      <c r="E508" s="132"/>
      <c r="F508" s="132"/>
      <c r="G508" s="112" t="s">
        <v>282</v>
      </c>
      <c r="H508" s="112"/>
      <c r="I508" s="107"/>
    </row>
    <row r="509" spans="1:9" ht="12.75" customHeight="1" x14ac:dyDescent="0.15">
      <c r="A509" s="6" t="s">
        <v>379</v>
      </c>
      <c r="B509" s="69"/>
      <c r="C509" s="70"/>
      <c r="D509" s="75" t="s">
        <v>285</v>
      </c>
      <c r="E509" s="130"/>
      <c r="F509" s="130"/>
      <c r="G509" s="95"/>
      <c r="H509" s="95"/>
      <c r="I509" s="126"/>
    </row>
    <row r="510" spans="1:9" ht="12.75" customHeight="1" x14ac:dyDescent="0.15">
      <c r="A510" s="127" t="s">
        <v>400</v>
      </c>
      <c r="B510" s="71"/>
      <c r="C510" s="72"/>
      <c r="D510" s="76"/>
      <c r="E510" s="131"/>
      <c r="F510" s="131"/>
      <c r="G510" s="100" t="s">
        <v>401</v>
      </c>
      <c r="H510" s="100"/>
      <c r="I510" s="129"/>
    </row>
    <row r="511" spans="1:9" ht="12.75" customHeight="1" x14ac:dyDescent="0.15">
      <c r="A511" s="127"/>
      <c r="B511" s="71"/>
      <c r="C511" s="72"/>
      <c r="D511" s="76"/>
      <c r="E511" s="131"/>
      <c r="F511" s="131"/>
      <c r="G511" s="100"/>
      <c r="H511" s="100"/>
      <c r="I511" s="129"/>
    </row>
    <row r="512" spans="1:9" ht="12.75" customHeight="1" x14ac:dyDescent="0.15">
      <c r="A512" s="128"/>
      <c r="B512" s="73"/>
      <c r="C512" s="74"/>
      <c r="D512" s="77"/>
      <c r="E512" s="132"/>
      <c r="F512" s="132"/>
      <c r="G512" s="112"/>
      <c r="H512" s="112"/>
      <c r="I512" s="107"/>
    </row>
    <row r="513" spans="1:9" ht="12.75" customHeight="1" x14ac:dyDescent="0.15">
      <c r="A513" s="6" t="s">
        <v>287</v>
      </c>
      <c r="B513" s="69">
        <v>1</v>
      </c>
      <c r="C513" s="70"/>
      <c r="D513" s="75" t="s">
        <v>288</v>
      </c>
      <c r="E513" s="130"/>
      <c r="F513" s="130"/>
      <c r="G513" s="95"/>
      <c r="H513" s="95"/>
      <c r="I513" s="126"/>
    </row>
    <row r="514" spans="1:9" ht="12.75" customHeight="1" x14ac:dyDescent="0.15">
      <c r="A514" s="127"/>
      <c r="B514" s="71"/>
      <c r="C514" s="72"/>
      <c r="D514" s="76"/>
      <c r="E514" s="131"/>
      <c r="F514" s="131"/>
      <c r="G514" s="100" t="s">
        <v>287</v>
      </c>
      <c r="H514" s="100"/>
      <c r="I514" s="129"/>
    </row>
    <row r="515" spans="1:9" ht="12.75" customHeight="1" x14ac:dyDescent="0.15">
      <c r="A515" s="127"/>
      <c r="B515" s="71"/>
      <c r="C515" s="72"/>
      <c r="D515" s="76"/>
      <c r="E515" s="131"/>
      <c r="F515" s="131"/>
      <c r="G515" s="100" t="s">
        <v>402</v>
      </c>
      <c r="H515" s="100"/>
      <c r="I515" s="129"/>
    </row>
    <row r="516" spans="1:9" ht="12.75" customHeight="1" x14ac:dyDescent="0.15">
      <c r="A516" s="128"/>
      <c r="B516" s="73"/>
      <c r="C516" s="74"/>
      <c r="D516" s="77"/>
      <c r="E516" s="132"/>
      <c r="F516" s="132"/>
      <c r="G516" s="112"/>
      <c r="H516" s="112"/>
      <c r="I516" s="107"/>
    </row>
    <row r="517" spans="1:9" ht="12.75" customHeight="1" x14ac:dyDescent="0.15">
      <c r="A517" s="6"/>
      <c r="B517" s="69"/>
      <c r="C517" s="70"/>
      <c r="D517" s="75"/>
      <c r="E517" s="130"/>
      <c r="F517" s="130"/>
      <c r="G517" s="95"/>
      <c r="H517" s="95"/>
      <c r="I517" s="126"/>
    </row>
    <row r="518" spans="1:9" ht="12.75" customHeight="1" x14ac:dyDescent="0.15">
      <c r="A518" s="127"/>
      <c r="B518" s="71"/>
      <c r="C518" s="72"/>
      <c r="D518" s="76"/>
      <c r="E518" s="131"/>
      <c r="F518" s="131"/>
      <c r="G518" s="100"/>
      <c r="H518" s="100"/>
      <c r="I518" s="129"/>
    </row>
    <row r="519" spans="1:9" ht="12.75" customHeight="1" x14ac:dyDescent="0.15">
      <c r="A519" s="127"/>
      <c r="B519" s="71"/>
      <c r="C519" s="72"/>
      <c r="D519" s="76"/>
      <c r="E519" s="131"/>
      <c r="F519" s="131"/>
      <c r="G519" s="100"/>
      <c r="H519" s="100"/>
      <c r="I519" s="129"/>
    </row>
    <row r="520" spans="1:9" ht="12.75" customHeight="1" x14ac:dyDescent="0.15">
      <c r="A520" s="128"/>
      <c r="B520" s="73"/>
      <c r="C520" s="74"/>
      <c r="D520" s="77"/>
      <c r="E520" s="132"/>
      <c r="F520" s="132"/>
      <c r="G520" s="112"/>
      <c r="H520" s="112"/>
      <c r="I520" s="107"/>
    </row>
    <row r="521" spans="1:9" ht="12.75" customHeight="1" x14ac:dyDescent="0.15">
      <c r="A521" s="6" t="s">
        <v>403</v>
      </c>
      <c r="B521" s="69"/>
      <c r="C521" s="70"/>
      <c r="D521" s="75"/>
      <c r="E521" s="130"/>
      <c r="F521" s="130"/>
      <c r="G521" s="95"/>
      <c r="H521" s="95"/>
      <c r="I521" s="126"/>
    </row>
    <row r="522" spans="1:9" ht="12.75" customHeight="1" x14ac:dyDescent="0.15">
      <c r="A522" s="127"/>
      <c r="B522" s="71"/>
      <c r="C522" s="72"/>
      <c r="D522" s="76"/>
      <c r="E522" s="131"/>
      <c r="F522" s="131"/>
      <c r="G522" s="100"/>
      <c r="H522" s="100"/>
      <c r="I522" s="129"/>
    </row>
    <row r="523" spans="1:9" ht="12.75" customHeight="1" x14ac:dyDescent="0.15">
      <c r="A523" s="127"/>
      <c r="B523" s="71"/>
      <c r="C523" s="72"/>
      <c r="D523" s="76"/>
      <c r="E523" s="131"/>
      <c r="F523" s="131"/>
      <c r="G523" s="100"/>
      <c r="H523" s="100"/>
      <c r="I523" s="129"/>
    </row>
    <row r="524" spans="1:9" ht="12.75" customHeight="1" x14ac:dyDescent="0.15">
      <c r="A524" s="128"/>
      <c r="B524" s="73"/>
      <c r="C524" s="74"/>
      <c r="D524" s="77"/>
      <c r="E524" s="132"/>
      <c r="F524" s="132"/>
      <c r="G524" s="112"/>
      <c r="H524" s="112"/>
      <c r="I524" s="107"/>
    </row>
    <row r="525" spans="1:9" ht="12.75" customHeight="1" x14ac:dyDescent="0.15">
      <c r="A525" s="6"/>
      <c r="B525" s="69"/>
      <c r="C525" s="70"/>
      <c r="D525" s="75"/>
      <c r="E525" s="130"/>
      <c r="F525" s="130"/>
      <c r="G525" s="95"/>
      <c r="H525" s="95"/>
      <c r="I525" s="126"/>
    </row>
    <row r="526" spans="1:9" ht="12.75" customHeight="1" x14ac:dyDescent="0.15">
      <c r="A526" s="127"/>
      <c r="B526" s="71"/>
      <c r="C526" s="72"/>
      <c r="D526" s="76"/>
      <c r="E526" s="131"/>
      <c r="F526" s="131"/>
      <c r="G526" s="100"/>
      <c r="H526" s="100"/>
      <c r="I526" s="129"/>
    </row>
    <row r="527" spans="1:9" ht="12.75" customHeight="1" x14ac:dyDescent="0.15">
      <c r="A527" s="127"/>
      <c r="B527" s="71"/>
      <c r="C527" s="72"/>
      <c r="D527" s="76"/>
      <c r="E527" s="131"/>
      <c r="F527" s="131"/>
      <c r="G527" s="100"/>
      <c r="H527" s="100"/>
      <c r="I527" s="129"/>
    </row>
    <row r="528" spans="1:9" ht="12.75" customHeight="1" x14ac:dyDescent="0.15">
      <c r="A528" s="128"/>
      <c r="B528" s="73"/>
      <c r="C528" s="74"/>
      <c r="D528" s="77"/>
      <c r="E528" s="132"/>
      <c r="F528" s="132"/>
      <c r="G528" s="112"/>
      <c r="H528" s="112"/>
      <c r="I528" s="107"/>
    </row>
    <row r="529" spans="1:9" ht="12.75" customHeight="1" x14ac:dyDescent="0.15">
      <c r="A529" s="6"/>
      <c r="B529" s="69"/>
      <c r="C529" s="70"/>
      <c r="D529" s="75"/>
      <c r="E529" s="130"/>
      <c r="F529" s="130"/>
      <c r="G529" s="95"/>
      <c r="H529" s="95"/>
      <c r="I529" s="126"/>
    </row>
    <row r="530" spans="1:9" ht="12.75" customHeight="1" x14ac:dyDescent="0.15">
      <c r="A530" s="127"/>
      <c r="B530" s="71"/>
      <c r="C530" s="72"/>
      <c r="D530" s="76"/>
      <c r="E530" s="131"/>
      <c r="F530" s="131"/>
      <c r="G530" s="100"/>
      <c r="H530" s="100"/>
      <c r="I530" s="129"/>
    </row>
    <row r="531" spans="1:9" ht="12.75" customHeight="1" x14ac:dyDescent="0.15">
      <c r="A531" s="127"/>
      <c r="B531" s="71"/>
      <c r="C531" s="72"/>
      <c r="D531" s="76"/>
      <c r="E531" s="131"/>
      <c r="F531" s="131"/>
      <c r="G531" s="100"/>
      <c r="H531" s="100"/>
      <c r="I531" s="129"/>
    </row>
    <row r="532" spans="1:9" ht="12.75" customHeight="1" x14ac:dyDescent="0.15">
      <c r="A532" s="128"/>
      <c r="B532" s="73"/>
      <c r="C532" s="74"/>
      <c r="D532" s="77"/>
      <c r="E532" s="132"/>
      <c r="F532" s="132"/>
      <c r="G532" s="112"/>
      <c r="H532" s="112"/>
      <c r="I532" s="107"/>
    </row>
    <row r="533" spans="1:9" ht="26.25" customHeight="1" x14ac:dyDescent="0.15"/>
    <row r="534" spans="1:9" ht="12" customHeight="1" x14ac:dyDescent="0.15">
      <c r="A534" s="25" t="s">
        <v>405</v>
      </c>
      <c r="B534" s="133" t="s">
        <v>6</v>
      </c>
      <c r="C534" s="133"/>
      <c r="D534" s="134" t="s">
        <v>158</v>
      </c>
      <c r="E534" s="135"/>
      <c r="F534" s="135" t="s">
        <v>159</v>
      </c>
      <c r="G534" s="12"/>
      <c r="H534" s="12"/>
      <c r="I534" s="17"/>
    </row>
    <row r="535" spans="1:9" ht="12.75" customHeight="1" x14ac:dyDescent="0.15">
      <c r="A535" s="21"/>
      <c r="B535" s="133"/>
      <c r="C535" s="133"/>
      <c r="D535" s="136"/>
      <c r="E535" s="137"/>
      <c r="F535" s="137"/>
      <c r="G535" s="16"/>
      <c r="H535" s="19">
        <v>1</v>
      </c>
      <c r="I535" s="20" t="s">
        <v>78</v>
      </c>
    </row>
    <row r="536" spans="1:9" ht="15.75" customHeight="1" x14ac:dyDescent="0.15">
      <c r="A536" s="89"/>
      <c r="B536" s="89"/>
      <c r="C536" s="5"/>
      <c r="D536" s="1"/>
      <c r="E536" s="4"/>
      <c r="F536" s="1"/>
      <c r="G536" s="3"/>
      <c r="H536" s="114" t="s">
        <v>404</v>
      </c>
      <c r="I536" s="114"/>
    </row>
    <row r="537" spans="1:9" ht="24.75" customHeight="1" x14ac:dyDescent="0.15">
      <c r="A537" s="7" t="s">
        <v>5</v>
      </c>
      <c r="B537" s="93" t="s">
        <v>1</v>
      </c>
      <c r="C537" s="92"/>
      <c r="D537" s="7" t="s">
        <v>2</v>
      </c>
      <c r="E537" s="8" t="s">
        <v>7</v>
      </c>
      <c r="F537" s="7" t="s">
        <v>8</v>
      </c>
      <c r="G537" s="90" t="s">
        <v>3</v>
      </c>
      <c r="H537" s="91"/>
      <c r="I537" s="116"/>
    </row>
    <row r="538" spans="1:9" ht="12.75" customHeight="1" x14ac:dyDescent="0.15">
      <c r="A538" s="6" t="s">
        <v>406</v>
      </c>
      <c r="B538" s="69">
        <v>0.108</v>
      </c>
      <c r="C538" s="70"/>
      <c r="D538" s="75" t="s">
        <v>408</v>
      </c>
      <c r="E538" s="130"/>
      <c r="F538" s="130"/>
      <c r="G538" s="95"/>
      <c r="H538" s="95"/>
      <c r="I538" s="126"/>
    </row>
    <row r="539" spans="1:9" ht="12.75" customHeight="1" x14ac:dyDescent="0.15">
      <c r="A539" s="127" t="s">
        <v>407</v>
      </c>
      <c r="B539" s="71"/>
      <c r="C539" s="72"/>
      <c r="D539" s="76"/>
      <c r="E539" s="131"/>
      <c r="F539" s="131"/>
      <c r="G539" s="100"/>
      <c r="H539" s="100"/>
      <c r="I539" s="129"/>
    </row>
    <row r="540" spans="1:9" ht="12.75" customHeight="1" x14ac:dyDescent="0.15">
      <c r="A540" s="127"/>
      <c r="B540" s="71"/>
      <c r="C540" s="72"/>
      <c r="D540" s="76"/>
      <c r="E540" s="131"/>
      <c r="F540" s="131"/>
      <c r="G540" s="100" t="s">
        <v>318</v>
      </c>
      <c r="H540" s="100"/>
      <c r="I540" s="129"/>
    </row>
    <row r="541" spans="1:9" ht="12.75" customHeight="1" x14ac:dyDescent="0.15">
      <c r="A541" s="128"/>
      <c r="B541" s="73"/>
      <c r="C541" s="74"/>
      <c r="D541" s="77"/>
      <c r="E541" s="132"/>
      <c r="F541" s="132"/>
      <c r="G541" s="112" t="s">
        <v>409</v>
      </c>
      <c r="H541" s="112"/>
      <c r="I541" s="107"/>
    </row>
    <row r="542" spans="1:9" ht="12.75" customHeight="1" x14ac:dyDescent="0.15">
      <c r="A542" s="6" t="s">
        <v>410</v>
      </c>
      <c r="B542" s="69">
        <v>0.108</v>
      </c>
      <c r="C542" s="70"/>
      <c r="D542" s="75" t="s">
        <v>120</v>
      </c>
      <c r="E542" s="130"/>
      <c r="F542" s="130"/>
      <c r="G542" s="95"/>
      <c r="H542" s="95"/>
      <c r="I542" s="126"/>
    </row>
    <row r="543" spans="1:9" ht="12.75" customHeight="1" x14ac:dyDescent="0.15">
      <c r="A543" s="127" t="s">
        <v>411</v>
      </c>
      <c r="B543" s="71"/>
      <c r="C543" s="72"/>
      <c r="D543" s="76"/>
      <c r="E543" s="131"/>
      <c r="F543" s="131"/>
      <c r="G543" s="100"/>
      <c r="H543" s="100"/>
      <c r="I543" s="129"/>
    </row>
    <row r="544" spans="1:9" ht="12.75" customHeight="1" x14ac:dyDescent="0.15">
      <c r="A544" s="127"/>
      <c r="B544" s="71"/>
      <c r="C544" s="72"/>
      <c r="D544" s="76"/>
      <c r="E544" s="131"/>
      <c r="F544" s="131"/>
      <c r="G544" s="100" t="s">
        <v>318</v>
      </c>
      <c r="H544" s="100"/>
      <c r="I544" s="129"/>
    </row>
    <row r="545" spans="1:9" ht="12.75" customHeight="1" x14ac:dyDescent="0.15">
      <c r="A545" s="128"/>
      <c r="B545" s="73"/>
      <c r="C545" s="74"/>
      <c r="D545" s="77"/>
      <c r="E545" s="132"/>
      <c r="F545" s="132"/>
      <c r="G545" s="112" t="s">
        <v>412</v>
      </c>
      <c r="H545" s="112"/>
      <c r="I545" s="107"/>
    </row>
    <row r="546" spans="1:9" ht="12.75" customHeight="1" x14ac:dyDescent="0.15">
      <c r="A546" s="6"/>
      <c r="B546" s="69"/>
      <c r="C546" s="70"/>
      <c r="D546" s="75"/>
      <c r="E546" s="130"/>
      <c r="F546" s="130"/>
      <c r="G546" s="95"/>
      <c r="H546" s="95"/>
      <c r="I546" s="126"/>
    </row>
    <row r="547" spans="1:9" ht="12.75" customHeight="1" x14ac:dyDescent="0.15">
      <c r="A547" s="127"/>
      <c r="B547" s="71"/>
      <c r="C547" s="72"/>
      <c r="D547" s="76"/>
      <c r="E547" s="131"/>
      <c r="F547" s="131"/>
      <c r="G547" s="100"/>
      <c r="H547" s="100"/>
      <c r="I547" s="129"/>
    </row>
    <row r="548" spans="1:9" ht="12.75" customHeight="1" x14ac:dyDescent="0.15">
      <c r="A548" s="127"/>
      <c r="B548" s="71"/>
      <c r="C548" s="72"/>
      <c r="D548" s="76"/>
      <c r="E548" s="131"/>
      <c r="F548" s="131"/>
      <c r="G548" s="100"/>
      <c r="H548" s="100"/>
      <c r="I548" s="129"/>
    </row>
    <row r="549" spans="1:9" ht="12.75" customHeight="1" x14ac:dyDescent="0.15">
      <c r="A549" s="128"/>
      <c r="B549" s="73"/>
      <c r="C549" s="74"/>
      <c r="D549" s="77"/>
      <c r="E549" s="132"/>
      <c r="F549" s="132"/>
      <c r="G549" s="112"/>
      <c r="H549" s="112"/>
      <c r="I549" s="107"/>
    </row>
    <row r="550" spans="1:9" ht="12.75" customHeight="1" x14ac:dyDescent="0.15">
      <c r="A550" s="6" t="s">
        <v>403</v>
      </c>
      <c r="B550" s="69"/>
      <c r="C550" s="70"/>
      <c r="D550" s="75"/>
      <c r="E550" s="130"/>
      <c r="F550" s="130"/>
      <c r="G550" s="95"/>
      <c r="H550" s="95"/>
      <c r="I550" s="126"/>
    </row>
    <row r="551" spans="1:9" ht="12.75" customHeight="1" x14ac:dyDescent="0.15">
      <c r="A551" s="127"/>
      <c r="B551" s="71"/>
      <c r="C551" s="72"/>
      <c r="D551" s="76"/>
      <c r="E551" s="131"/>
      <c r="F551" s="131"/>
      <c r="G551" s="100"/>
      <c r="H551" s="100"/>
      <c r="I551" s="129"/>
    </row>
    <row r="552" spans="1:9" ht="12.75" customHeight="1" x14ac:dyDescent="0.15">
      <c r="A552" s="127"/>
      <c r="B552" s="71"/>
      <c r="C552" s="72"/>
      <c r="D552" s="76"/>
      <c r="E552" s="131"/>
      <c r="F552" s="131"/>
      <c r="G552" s="100"/>
      <c r="H552" s="100"/>
      <c r="I552" s="129"/>
    </row>
    <row r="553" spans="1:9" ht="12.75" customHeight="1" x14ac:dyDescent="0.15">
      <c r="A553" s="128"/>
      <c r="B553" s="73"/>
      <c r="C553" s="74"/>
      <c r="D553" s="77"/>
      <c r="E553" s="132"/>
      <c r="F553" s="132"/>
      <c r="G553" s="112"/>
      <c r="H553" s="112"/>
      <c r="I553" s="107"/>
    </row>
    <row r="554" spans="1:9" ht="12.75" customHeight="1" x14ac:dyDescent="0.15">
      <c r="A554" s="6"/>
      <c r="B554" s="69"/>
      <c r="C554" s="70"/>
      <c r="D554" s="75"/>
      <c r="E554" s="130"/>
      <c r="F554" s="130"/>
      <c r="G554" s="95"/>
      <c r="H554" s="95"/>
      <c r="I554" s="126"/>
    </row>
    <row r="555" spans="1:9" ht="12.75" customHeight="1" x14ac:dyDescent="0.15">
      <c r="A555" s="127"/>
      <c r="B555" s="71"/>
      <c r="C555" s="72"/>
      <c r="D555" s="76"/>
      <c r="E555" s="131"/>
      <c r="F555" s="131"/>
      <c r="G555" s="100"/>
      <c r="H555" s="100"/>
      <c r="I555" s="129"/>
    </row>
    <row r="556" spans="1:9" ht="12.75" customHeight="1" x14ac:dyDescent="0.15">
      <c r="A556" s="127"/>
      <c r="B556" s="71"/>
      <c r="C556" s="72"/>
      <c r="D556" s="76"/>
      <c r="E556" s="131"/>
      <c r="F556" s="131"/>
      <c r="G556" s="100"/>
      <c r="H556" s="100"/>
      <c r="I556" s="129"/>
    </row>
    <row r="557" spans="1:9" ht="12.75" customHeight="1" x14ac:dyDescent="0.15">
      <c r="A557" s="128"/>
      <c r="B557" s="73"/>
      <c r="C557" s="74"/>
      <c r="D557" s="77"/>
      <c r="E557" s="132"/>
      <c r="F557" s="132"/>
      <c r="G557" s="112"/>
      <c r="H557" s="112"/>
      <c r="I557" s="107"/>
    </row>
    <row r="558" spans="1:9" ht="12.75" customHeight="1" x14ac:dyDescent="0.15">
      <c r="A558" s="6"/>
      <c r="B558" s="69"/>
      <c r="C558" s="70"/>
      <c r="D558" s="75"/>
      <c r="E558" s="130"/>
      <c r="F558" s="130"/>
      <c r="G558" s="95"/>
      <c r="H558" s="95"/>
      <c r="I558" s="126"/>
    </row>
    <row r="559" spans="1:9" ht="12.75" customHeight="1" x14ac:dyDescent="0.15">
      <c r="A559" s="127"/>
      <c r="B559" s="71"/>
      <c r="C559" s="72"/>
      <c r="D559" s="76"/>
      <c r="E559" s="131"/>
      <c r="F559" s="131"/>
      <c r="G559" s="100"/>
      <c r="H559" s="100"/>
      <c r="I559" s="129"/>
    </row>
    <row r="560" spans="1:9" ht="12.75" customHeight="1" x14ac:dyDescent="0.15">
      <c r="A560" s="127"/>
      <c r="B560" s="71"/>
      <c r="C560" s="72"/>
      <c r="D560" s="76"/>
      <c r="E560" s="131"/>
      <c r="F560" s="131"/>
      <c r="G560" s="100"/>
      <c r="H560" s="100"/>
      <c r="I560" s="129"/>
    </row>
    <row r="561" spans="1:9" ht="12.75" customHeight="1" x14ac:dyDescent="0.15">
      <c r="A561" s="128"/>
      <c r="B561" s="73"/>
      <c r="C561" s="74"/>
      <c r="D561" s="77"/>
      <c r="E561" s="132"/>
      <c r="F561" s="132"/>
      <c r="G561" s="112"/>
      <c r="H561" s="112"/>
      <c r="I561" s="107"/>
    </row>
    <row r="562" spans="1:9" ht="12.75" customHeight="1" x14ac:dyDescent="0.15">
      <c r="A562" s="6"/>
      <c r="B562" s="69"/>
      <c r="C562" s="70"/>
      <c r="D562" s="75"/>
      <c r="E562" s="130"/>
      <c r="F562" s="130"/>
      <c r="G562" s="95"/>
      <c r="H562" s="95"/>
      <c r="I562" s="126"/>
    </row>
    <row r="563" spans="1:9" ht="12.75" customHeight="1" x14ac:dyDescent="0.15">
      <c r="A563" s="127"/>
      <c r="B563" s="71"/>
      <c r="C563" s="72"/>
      <c r="D563" s="76"/>
      <c r="E563" s="131"/>
      <c r="F563" s="131"/>
      <c r="G563" s="100"/>
      <c r="H563" s="100"/>
      <c r="I563" s="129"/>
    </row>
    <row r="564" spans="1:9" ht="12.75" customHeight="1" x14ac:dyDescent="0.15">
      <c r="A564" s="127"/>
      <c r="B564" s="71"/>
      <c r="C564" s="72"/>
      <c r="D564" s="76"/>
      <c r="E564" s="131"/>
      <c r="F564" s="131"/>
      <c r="G564" s="100"/>
      <c r="H564" s="100"/>
      <c r="I564" s="129"/>
    </row>
    <row r="565" spans="1:9" ht="12.75" customHeight="1" x14ac:dyDescent="0.15">
      <c r="A565" s="128"/>
      <c r="B565" s="73"/>
      <c r="C565" s="74"/>
      <c r="D565" s="77"/>
      <c r="E565" s="132"/>
      <c r="F565" s="132"/>
      <c r="G565" s="112"/>
      <c r="H565" s="112"/>
      <c r="I565" s="107"/>
    </row>
    <row r="566" spans="1:9" ht="12.75" customHeight="1" x14ac:dyDescent="0.15">
      <c r="A566" s="6"/>
      <c r="B566" s="69"/>
      <c r="C566" s="70"/>
      <c r="D566" s="75"/>
      <c r="E566" s="130"/>
      <c r="F566" s="130"/>
      <c r="G566" s="95"/>
      <c r="H566" s="95"/>
      <c r="I566" s="126"/>
    </row>
    <row r="567" spans="1:9" ht="12.75" customHeight="1" x14ac:dyDescent="0.15">
      <c r="A567" s="127"/>
      <c r="B567" s="71"/>
      <c r="C567" s="72"/>
      <c r="D567" s="76"/>
      <c r="E567" s="131"/>
      <c r="F567" s="131"/>
      <c r="G567" s="100"/>
      <c r="H567" s="100"/>
      <c r="I567" s="129"/>
    </row>
    <row r="568" spans="1:9" ht="12.75" customHeight="1" x14ac:dyDescent="0.15">
      <c r="A568" s="127"/>
      <c r="B568" s="71"/>
      <c r="C568" s="72"/>
      <c r="D568" s="76"/>
      <c r="E568" s="131"/>
      <c r="F568" s="131"/>
      <c r="G568" s="100"/>
      <c r="H568" s="100"/>
      <c r="I568" s="129"/>
    </row>
    <row r="569" spans="1:9" ht="12.75" customHeight="1" x14ac:dyDescent="0.15">
      <c r="A569" s="128"/>
      <c r="B569" s="73"/>
      <c r="C569" s="74"/>
      <c r="D569" s="77"/>
      <c r="E569" s="132"/>
      <c r="F569" s="132"/>
      <c r="G569" s="112"/>
      <c r="H569" s="112"/>
      <c r="I569" s="107"/>
    </row>
    <row r="570" spans="1:9" ht="12.75" customHeight="1" x14ac:dyDescent="0.15">
      <c r="A570" s="6"/>
      <c r="B570" s="69"/>
      <c r="C570" s="70"/>
      <c r="D570" s="75"/>
      <c r="E570" s="130"/>
      <c r="F570" s="130"/>
      <c r="G570" s="95"/>
      <c r="H570" s="95"/>
      <c r="I570" s="126"/>
    </row>
    <row r="571" spans="1:9" ht="12.75" customHeight="1" x14ac:dyDescent="0.15">
      <c r="A571" s="127"/>
      <c r="B571" s="71"/>
      <c r="C571" s="72"/>
      <c r="D571" s="76"/>
      <c r="E571" s="131"/>
      <c r="F571" s="131"/>
      <c r="G571" s="100"/>
      <c r="H571" s="100"/>
      <c r="I571" s="129"/>
    </row>
    <row r="572" spans="1:9" ht="12.75" customHeight="1" x14ac:dyDescent="0.15">
      <c r="A572" s="127"/>
      <c r="B572" s="71"/>
      <c r="C572" s="72"/>
      <c r="D572" s="76"/>
      <c r="E572" s="131"/>
      <c r="F572" s="131"/>
      <c r="G572" s="100"/>
      <c r="H572" s="100"/>
      <c r="I572" s="129"/>
    </row>
    <row r="573" spans="1:9" ht="12.75" customHeight="1" x14ac:dyDescent="0.15">
      <c r="A573" s="128"/>
      <c r="B573" s="73"/>
      <c r="C573" s="74"/>
      <c r="D573" s="77"/>
      <c r="E573" s="132"/>
      <c r="F573" s="132"/>
      <c r="G573" s="112"/>
      <c r="H573" s="112"/>
      <c r="I573" s="107"/>
    </row>
    <row r="574" spans="1:9" ht="26.25" customHeight="1" x14ac:dyDescent="0.15"/>
    <row r="575" spans="1:9" ht="12" customHeight="1" x14ac:dyDescent="0.15">
      <c r="A575" s="25" t="s">
        <v>419</v>
      </c>
      <c r="B575" s="133" t="s">
        <v>6</v>
      </c>
      <c r="C575" s="133"/>
      <c r="D575" s="134" t="s">
        <v>303</v>
      </c>
      <c r="E575" s="135"/>
      <c r="F575" s="135" t="s">
        <v>304</v>
      </c>
      <c r="G575" s="12"/>
      <c r="H575" s="12"/>
      <c r="I575" s="17"/>
    </row>
    <row r="576" spans="1:9" ht="12.75" customHeight="1" x14ac:dyDescent="0.15">
      <c r="A576" s="21"/>
      <c r="B576" s="133"/>
      <c r="C576" s="133"/>
      <c r="D576" s="136"/>
      <c r="E576" s="137"/>
      <c r="F576" s="137"/>
      <c r="G576" s="16"/>
      <c r="H576" s="19">
        <v>1</v>
      </c>
      <c r="I576" s="20" t="s">
        <v>32</v>
      </c>
    </row>
    <row r="577" spans="1:9" ht="15.75" customHeight="1" x14ac:dyDescent="0.15">
      <c r="A577" s="89"/>
      <c r="B577" s="89"/>
      <c r="C577" s="5"/>
      <c r="D577" s="1"/>
      <c r="E577" s="4"/>
      <c r="F577" s="1"/>
      <c r="G577" s="3"/>
      <c r="H577" s="114" t="s">
        <v>418</v>
      </c>
      <c r="I577" s="114"/>
    </row>
    <row r="578" spans="1:9" ht="24.75" customHeight="1" x14ac:dyDescent="0.15">
      <c r="A578" s="7" t="s">
        <v>5</v>
      </c>
      <c r="B578" s="93" t="s">
        <v>1</v>
      </c>
      <c r="C578" s="92"/>
      <c r="D578" s="7" t="s">
        <v>2</v>
      </c>
      <c r="E578" s="8" t="s">
        <v>7</v>
      </c>
      <c r="F578" s="7" t="s">
        <v>8</v>
      </c>
      <c r="G578" s="90" t="s">
        <v>3</v>
      </c>
      <c r="H578" s="91"/>
      <c r="I578" s="116"/>
    </row>
    <row r="579" spans="1:9" ht="12.75" customHeight="1" x14ac:dyDescent="0.15">
      <c r="A579" s="6" t="s">
        <v>303</v>
      </c>
      <c r="B579" s="69">
        <v>1</v>
      </c>
      <c r="C579" s="70"/>
      <c r="D579" s="75" t="s">
        <v>32</v>
      </c>
      <c r="E579" s="130"/>
      <c r="F579" s="130"/>
      <c r="G579" s="95"/>
      <c r="H579" s="95"/>
      <c r="I579" s="126"/>
    </row>
    <row r="580" spans="1:9" ht="12.75" customHeight="1" x14ac:dyDescent="0.15">
      <c r="A580" s="127" t="s">
        <v>420</v>
      </c>
      <c r="B580" s="71"/>
      <c r="C580" s="72"/>
      <c r="D580" s="76"/>
      <c r="E580" s="131"/>
      <c r="F580" s="131"/>
      <c r="G580" s="100"/>
      <c r="H580" s="100"/>
      <c r="I580" s="129"/>
    </row>
    <row r="581" spans="1:9" ht="12.75" customHeight="1" x14ac:dyDescent="0.15">
      <c r="A581" s="127"/>
      <c r="B581" s="71"/>
      <c r="C581" s="72"/>
      <c r="D581" s="76"/>
      <c r="E581" s="131"/>
      <c r="F581" s="131"/>
      <c r="G581" s="100" t="s">
        <v>318</v>
      </c>
      <c r="H581" s="100"/>
      <c r="I581" s="129"/>
    </row>
    <row r="582" spans="1:9" ht="12.75" customHeight="1" x14ac:dyDescent="0.15">
      <c r="A582" s="128"/>
      <c r="B582" s="73"/>
      <c r="C582" s="74"/>
      <c r="D582" s="77"/>
      <c r="E582" s="132"/>
      <c r="F582" s="132"/>
      <c r="G582" s="112" t="s">
        <v>421</v>
      </c>
      <c r="H582" s="112"/>
      <c r="I582" s="107"/>
    </row>
    <row r="583" spans="1:9" ht="12.75" customHeight="1" x14ac:dyDescent="0.15">
      <c r="A583" s="6"/>
      <c r="B583" s="69"/>
      <c r="C583" s="70"/>
      <c r="D583" s="75"/>
      <c r="E583" s="130"/>
      <c r="F583" s="130"/>
      <c r="G583" s="95"/>
      <c r="H583" s="95"/>
      <c r="I583" s="126"/>
    </row>
    <row r="584" spans="1:9" ht="12.75" customHeight="1" x14ac:dyDescent="0.15">
      <c r="A584" s="127"/>
      <c r="B584" s="71"/>
      <c r="C584" s="72"/>
      <c r="D584" s="76"/>
      <c r="E584" s="131"/>
      <c r="F584" s="131"/>
      <c r="G584" s="100"/>
      <c r="H584" s="100"/>
      <c r="I584" s="129"/>
    </row>
    <row r="585" spans="1:9" ht="12.75" customHeight="1" x14ac:dyDescent="0.15">
      <c r="A585" s="127"/>
      <c r="B585" s="71"/>
      <c r="C585" s="72"/>
      <c r="D585" s="76"/>
      <c r="E585" s="131"/>
      <c r="F585" s="131"/>
      <c r="G585" s="100"/>
      <c r="H585" s="100"/>
      <c r="I585" s="129"/>
    </row>
    <row r="586" spans="1:9" ht="12.75" customHeight="1" x14ac:dyDescent="0.15">
      <c r="A586" s="128"/>
      <c r="B586" s="73"/>
      <c r="C586" s="74"/>
      <c r="D586" s="77"/>
      <c r="E586" s="132"/>
      <c r="F586" s="132"/>
      <c r="G586" s="112"/>
      <c r="H586" s="112"/>
      <c r="I586" s="107"/>
    </row>
    <row r="587" spans="1:9" ht="12.75" customHeight="1" x14ac:dyDescent="0.15">
      <c r="A587" s="6" t="s">
        <v>332</v>
      </c>
      <c r="B587" s="69"/>
      <c r="C587" s="70"/>
      <c r="D587" s="75"/>
      <c r="E587" s="130"/>
      <c r="F587" s="130"/>
      <c r="G587" s="95"/>
      <c r="H587" s="95"/>
      <c r="I587" s="126"/>
    </row>
    <row r="588" spans="1:9" ht="12.75" customHeight="1" x14ac:dyDescent="0.15">
      <c r="A588" s="127"/>
      <c r="B588" s="71"/>
      <c r="C588" s="72"/>
      <c r="D588" s="76"/>
      <c r="E588" s="131"/>
      <c r="F588" s="131"/>
      <c r="G588" s="100"/>
      <c r="H588" s="100"/>
      <c r="I588" s="129"/>
    </row>
    <row r="589" spans="1:9" ht="12.75" customHeight="1" x14ac:dyDescent="0.15">
      <c r="A589" s="127"/>
      <c r="B589" s="71"/>
      <c r="C589" s="72"/>
      <c r="D589" s="76"/>
      <c r="E589" s="131"/>
      <c r="F589" s="131"/>
      <c r="G589" s="100"/>
      <c r="H589" s="100"/>
      <c r="I589" s="129"/>
    </row>
    <row r="590" spans="1:9" ht="12.75" customHeight="1" x14ac:dyDescent="0.15">
      <c r="A590" s="128"/>
      <c r="B590" s="73"/>
      <c r="C590" s="74"/>
      <c r="D590" s="77"/>
      <c r="E590" s="132"/>
      <c r="F590" s="132"/>
      <c r="G590" s="112"/>
      <c r="H590" s="112"/>
      <c r="I590" s="107"/>
    </row>
    <row r="591" spans="1:9" ht="12.75" customHeight="1" x14ac:dyDescent="0.15">
      <c r="A591" s="6"/>
      <c r="B591" s="69"/>
      <c r="C591" s="70"/>
      <c r="D591" s="75"/>
      <c r="E591" s="130"/>
      <c r="F591" s="130"/>
      <c r="G591" s="95"/>
      <c r="H591" s="95"/>
      <c r="I591" s="126"/>
    </row>
    <row r="592" spans="1:9" ht="12.75" customHeight="1" x14ac:dyDescent="0.15">
      <c r="A592" s="127"/>
      <c r="B592" s="71"/>
      <c r="C592" s="72"/>
      <c r="D592" s="76"/>
      <c r="E592" s="131"/>
      <c r="F592" s="131"/>
      <c r="G592" s="100"/>
      <c r="H592" s="100"/>
      <c r="I592" s="129"/>
    </row>
    <row r="593" spans="1:9" ht="12.75" customHeight="1" x14ac:dyDescent="0.15">
      <c r="A593" s="127"/>
      <c r="B593" s="71"/>
      <c r="C593" s="72"/>
      <c r="D593" s="76"/>
      <c r="E593" s="131"/>
      <c r="F593" s="131"/>
      <c r="G593" s="100"/>
      <c r="H593" s="100"/>
      <c r="I593" s="129"/>
    </row>
    <row r="594" spans="1:9" ht="12.75" customHeight="1" x14ac:dyDescent="0.15">
      <c r="A594" s="128"/>
      <c r="B594" s="73"/>
      <c r="C594" s="74"/>
      <c r="D594" s="77"/>
      <c r="E594" s="132"/>
      <c r="F594" s="132"/>
      <c r="G594" s="112"/>
      <c r="H594" s="112"/>
      <c r="I594" s="107"/>
    </row>
    <row r="595" spans="1:9" ht="12.75" customHeight="1" x14ac:dyDescent="0.15">
      <c r="A595" s="6"/>
      <c r="B595" s="69"/>
      <c r="C595" s="70"/>
      <c r="D595" s="75"/>
      <c r="E595" s="130"/>
      <c r="F595" s="130"/>
      <c r="G595" s="95"/>
      <c r="H595" s="95"/>
      <c r="I595" s="126"/>
    </row>
    <row r="596" spans="1:9" ht="12.75" customHeight="1" x14ac:dyDescent="0.15">
      <c r="A596" s="127"/>
      <c r="B596" s="71"/>
      <c r="C596" s="72"/>
      <c r="D596" s="76"/>
      <c r="E596" s="131"/>
      <c r="F596" s="131"/>
      <c r="G596" s="100"/>
      <c r="H596" s="100"/>
      <c r="I596" s="129"/>
    </row>
    <row r="597" spans="1:9" ht="12.75" customHeight="1" x14ac:dyDescent="0.15">
      <c r="A597" s="127"/>
      <c r="B597" s="71"/>
      <c r="C597" s="72"/>
      <c r="D597" s="76"/>
      <c r="E597" s="131"/>
      <c r="F597" s="131"/>
      <c r="G597" s="100"/>
      <c r="H597" s="100"/>
      <c r="I597" s="129"/>
    </row>
    <row r="598" spans="1:9" ht="12.75" customHeight="1" x14ac:dyDescent="0.15">
      <c r="A598" s="128"/>
      <c r="B598" s="73"/>
      <c r="C598" s="74"/>
      <c r="D598" s="77"/>
      <c r="E598" s="132"/>
      <c r="F598" s="132"/>
      <c r="G598" s="112"/>
      <c r="H598" s="112"/>
      <c r="I598" s="107"/>
    </row>
    <row r="599" spans="1:9" ht="12.75" customHeight="1" x14ac:dyDescent="0.15">
      <c r="A599" s="6"/>
      <c r="B599" s="69"/>
      <c r="C599" s="70"/>
      <c r="D599" s="75"/>
      <c r="E599" s="130"/>
      <c r="F599" s="130"/>
      <c r="G599" s="95"/>
      <c r="H599" s="95"/>
      <c r="I599" s="126"/>
    </row>
    <row r="600" spans="1:9" ht="12.75" customHeight="1" x14ac:dyDescent="0.15">
      <c r="A600" s="127"/>
      <c r="B600" s="71"/>
      <c r="C600" s="72"/>
      <c r="D600" s="76"/>
      <c r="E600" s="131"/>
      <c r="F600" s="131"/>
      <c r="G600" s="100"/>
      <c r="H600" s="100"/>
      <c r="I600" s="129"/>
    </row>
    <row r="601" spans="1:9" ht="12.75" customHeight="1" x14ac:dyDescent="0.15">
      <c r="A601" s="127"/>
      <c r="B601" s="71"/>
      <c r="C601" s="72"/>
      <c r="D601" s="76"/>
      <c r="E601" s="131"/>
      <c r="F601" s="131"/>
      <c r="G601" s="100"/>
      <c r="H601" s="100"/>
      <c r="I601" s="129"/>
    </row>
    <row r="602" spans="1:9" ht="12.75" customHeight="1" x14ac:dyDescent="0.15">
      <c r="A602" s="128"/>
      <c r="B602" s="73"/>
      <c r="C602" s="74"/>
      <c r="D602" s="77"/>
      <c r="E602" s="132"/>
      <c r="F602" s="132"/>
      <c r="G602" s="112"/>
      <c r="H602" s="112"/>
      <c r="I602" s="107"/>
    </row>
    <row r="603" spans="1:9" ht="12.75" customHeight="1" x14ac:dyDescent="0.15">
      <c r="A603" s="6"/>
      <c r="B603" s="69"/>
      <c r="C603" s="70"/>
      <c r="D603" s="75"/>
      <c r="E603" s="130"/>
      <c r="F603" s="130"/>
      <c r="G603" s="95"/>
      <c r="H603" s="95"/>
      <c r="I603" s="126"/>
    </row>
    <row r="604" spans="1:9" ht="12.75" customHeight="1" x14ac:dyDescent="0.15">
      <c r="A604" s="127"/>
      <c r="B604" s="71"/>
      <c r="C604" s="72"/>
      <c r="D604" s="76"/>
      <c r="E604" s="131"/>
      <c r="F604" s="131"/>
      <c r="G604" s="100"/>
      <c r="H604" s="100"/>
      <c r="I604" s="129"/>
    </row>
    <row r="605" spans="1:9" ht="12.75" customHeight="1" x14ac:dyDescent="0.15">
      <c r="A605" s="127"/>
      <c r="B605" s="71"/>
      <c r="C605" s="72"/>
      <c r="D605" s="76"/>
      <c r="E605" s="131"/>
      <c r="F605" s="131"/>
      <c r="G605" s="100"/>
      <c r="H605" s="100"/>
      <c r="I605" s="129"/>
    </row>
    <row r="606" spans="1:9" ht="12.75" customHeight="1" x14ac:dyDescent="0.15">
      <c r="A606" s="128"/>
      <c r="B606" s="73"/>
      <c r="C606" s="74"/>
      <c r="D606" s="77"/>
      <c r="E606" s="132"/>
      <c r="F606" s="132"/>
      <c r="G606" s="112"/>
      <c r="H606" s="112"/>
      <c r="I606" s="107"/>
    </row>
    <row r="607" spans="1:9" ht="12.75" customHeight="1" x14ac:dyDescent="0.15">
      <c r="A607" s="6"/>
      <c r="B607" s="69"/>
      <c r="C607" s="70"/>
      <c r="D607" s="75"/>
      <c r="E607" s="130"/>
      <c r="F607" s="130"/>
      <c r="G607" s="95"/>
      <c r="H607" s="95"/>
      <c r="I607" s="126"/>
    </row>
    <row r="608" spans="1:9" ht="12.75" customHeight="1" x14ac:dyDescent="0.15">
      <c r="A608" s="127"/>
      <c r="B608" s="71"/>
      <c r="C608" s="72"/>
      <c r="D608" s="76"/>
      <c r="E608" s="131"/>
      <c r="F608" s="131"/>
      <c r="G608" s="100"/>
      <c r="H608" s="100"/>
      <c r="I608" s="129"/>
    </row>
    <row r="609" spans="1:9" ht="12.75" customHeight="1" x14ac:dyDescent="0.15">
      <c r="A609" s="127"/>
      <c r="B609" s="71"/>
      <c r="C609" s="72"/>
      <c r="D609" s="76"/>
      <c r="E609" s="131"/>
      <c r="F609" s="131"/>
      <c r="G609" s="100"/>
      <c r="H609" s="100"/>
      <c r="I609" s="129"/>
    </row>
    <row r="610" spans="1:9" ht="12.75" customHeight="1" x14ac:dyDescent="0.15">
      <c r="A610" s="128"/>
      <c r="B610" s="73"/>
      <c r="C610" s="74"/>
      <c r="D610" s="77"/>
      <c r="E610" s="132"/>
      <c r="F610" s="132"/>
      <c r="G610" s="112"/>
      <c r="H610" s="112"/>
      <c r="I610" s="107"/>
    </row>
    <row r="611" spans="1:9" ht="12.75" customHeight="1" x14ac:dyDescent="0.15">
      <c r="A611" s="6"/>
      <c r="B611" s="69"/>
      <c r="C611" s="70"/>
      <c r="D611" s="75"/>
      <c r="E611" s="130"/>
      <c r="F611" s="130"/>
      <c r="G611" s="95"/>
      <c r="H611" s="95"/>
      <c r="I611" s="126"/>
    </row>
    <row r="612" spans="1:9" ht="12.75" customHeight="1" x14ac:dyDescent="0.15">
      <c r="A612" s="127"/>
      <c r="B612" s="71"/>
      <c r="C612" s="72"/>
      <c r="D612" s="76"/>
      <c r="E612" s="131"/>
      <c r="F612" s="131"/>
      <c r="G612" s="100"/>
      <c r="H612" s="100"/>
      <c r="I612" s="129"/>
    </row>
    <row r="613" spans="1:9" ht="12.75" customHeight="1" x14ac:dyDescent="0.15">
      <c r="A613" s="127"/>
      <c r="B613" s="71"/>
      <c r="C613" s="72"/>
      <c r="D613" s="76"/>
      <c r="E613" s="131"/>
      <c r="F613" s="131"/>
      <c r="G613" s="100"/>
      <c r="H613" s="100"/>
      <c r="I613" s="129"/>
    </row>
    <row r="614" spans="1:9" ht="12.75" customHeight="1" x14ac:dyDescent="0.15">
      <c r="A614" s="128"/>
      <c r="B614" s="73"/>
      <c r="C614" s="74"/>
      <c r="D614" s="77"/>
      <c r="E614" s="132"/>
      <c r="F614" s="132"/>
      <c r="G614" s="112"/>
      <c r="H614" s="112"/>
      <c r="I614" s="107"/>
    </row>
    <row r="615" spans="1:9" ht="26.25" customHeight="1" x14ac:dyDescent="0.15"/>
    <row r="616" spans="1:9" ht="12" customHeight="1" x14ac:dyDescent="0.15">
      <c r="A616" s="25" t="s">
        <v>425</v>
      </c>
      <c r="B616" s="133" t="s">
        <v>6</v>
      </c>
      <c r="C616" s="133"/>
      <c r="D616" s="134" t="s">
        <v>338</v>
      </c>
      <c r="E616" s="135"/>
      <c r="F616" s="135" t="s">
        <v>339</v>
      </c>
      <c r="G616" s="12"/>
      <c r="H616" s="12"/>
      <c r="I616" s="17"/>
    </row>
    <row r="617" spans="1:9" ht="12.75" customHeight="1" x14ac:dyDescent="0.15">
      <c r="A617" s="21"/>
      <c r="B617" s="133"/>
      <c r="C617" s="133"/>
      <c r="D617" s="136"/>
      <c r="E617" s="137"/>
      <c r="F617" s="137"/>
      <c r="G617" s="16"/>
      <c r="H617" s="19">
        <v>1</v>
      </c>
      <c r="I617" s="20" t="s">
        <v>285</v>
      </c>
    </row>
    <row r="618" spans="1:9" ht="15.75" customHeight="1" x14ac:dyDescent="0.15">
      <c r="A618" s="89"/>
      <c r="B618" s="89"/>
      <c r="C618" s="5"/>
      <c r="D618" s="1"/>
      <c r="E618" s="4"/>
      <c r="F618" s="1"/>
      <c r="G618" s="3"/>
      <c r="H618" s="114" t="s">
        <v>424</v>
      </c>
      <c r="I618" s="114"/>
    </row>
    <row r="619" spans="1:9" ht="24.75" customHeight="1" x14ac:dyDescent="0.15">
      <c r="A619" s="7" t="s">
        <v>5</v>
      </c>
      <c r="B619" s="93" t="s">
        <v>1</v>
      </c>
      <c r="C619" s="92"/>
      <c r="D619" s="7" t="s">
        <v>2</v>
      </c>
      <c r="E619" s="8" t="s">
        <v>7</v>
      </c>
      <c r="F619" s="7" t="s">
        <v>8</v>
      </c>
      <c r="G619" s="90" t="s">
        <v>3</v>
      </c>
      <c r="H619" s="91"/>
      <c r="I619" s="116"/>
    </row>
    <row r="620" spans="1:9" ht="12.75" customHeight="1" x14ac:dyDescent="0.15">
      <c r="A620" s="6" t="s">
        <v>228</v>
      </c>
      <c r="B620" s="69"/>
      <c r="C620" s="70"/>
      <c r="D620" s="75" t="s">
        <v>277</v>
      </c>
      <c r="E620" s="130"/>
      <c r="F620" s="130"/>
      <c r="G620" s="95"/>
      <c r="H620" s="95"/>
      <c r="I620" s="126"/>
    </row>
    <row r="621" spans="1:9" ht="12.75" customHeight="1" x14ac:dyDescent="0.15">
      <c r="A621" s="127"/>
      <c r="B621" s="71"/>
      <c r="C621" s="72"/>
      <c r="D621" s="76"/>
      <c r="E621" s="131"/>
      <c r="F621" s="131"/>
      <c r="G621" s="100"/>
      <c r="H621" s="100"/>
      <c r="I621" s="129"/>
    </row>
    <row r="622" spans="1:9" ht="12.75" customHeight="1" x14ac:dyDescent="0.15">
      <c r="A622" s="127"/>
      <c r="B622" s="71"/>
      <c r="C622" s="72"/>
      <c r="D622" s="76"/>
      <c r="E622" s="131"/>
      <c r="F622" s="131"/>
      <c r="G622" s="100" t="s">
        <v>229</v>
      </c>
      <c r="H622" s="100"/>
      <c r="I622" s="129"/>
    </row>
    <row r="623" spans="1:9" ht="12.75" customHeight="1" x14ac:dyDescent="0.15">
      <c r="A623" s="128"/>
      <c r="B623" s="73"/>
      <c r="C623" s="74"/>
      <c r="D623" s="77"/>
      <c r="E623" s="132"/>
      <c r="F623" s="132"/>
      <c r="G623" s="112" t="s">
        <v>426</v>
      </c>
      <c r="H623" s="112"/>
      <c r="I623" s="107"/>
    </row>
    <row r="624" spans="1:9" ht="12.75" customHeight="1" x14ac:dyDescent="0.15">
      <c r="A624" s="6" t="s">
        <v>235</v>
      </c>
      <c r="B624" s="69">
        <v>92</v>
      </c>
      <c r="C624" s="70"/>
      <c r="D624" s="75" t="s">
        <v>427</v>
      </c>
      <c r="E624" s="130"/>
      <c r="F624" s="130"/>
      <c r="G624" s="95"/>
      <c r="H624" s="95"/>
      <c r="I624" s="126"/>
    </row>
    <row r="625" spans="1:9" ht="12.75" customHeight="1" x14ac:dyDescent="0.15">
      <c r="A625" s="127"/>
      <c r="B625" s="71"/>
      <c r="C625" s="72"/>
      <c r="D625" s="76"/>
      <c r="E625" s="131"/>
      <c r="F625" s="131"/>
      <c r="G625" s="100"/>
      <c r="H625" s="100"/>
      <c r="I625" s="129"/>
    </row>
    <row r="626" spans="1:9" ht="12.75" customHeight="1" x14ac:dyDescent="0.15">
      <c r="A626" s="127"/>
      <c r="B626" s="71"/>
      <c r="C626" s="72"/>
      <c r="D626" s="76"/>
      <c r="E626" s="131"/>
      <c r="F626" s="131"/>
      <c r="G626" s="100" t="s">
        <v>237</v>
      </c>
      <c r="H626" s="100"/>
      <c r="I626" s="129"/>
    </row>
    <row r="627" spans="1:9" ht="12.75" customHeight="1" x14ac:dyDescent="0.15">
      <c r="A627" s="128"/>
      <c r="B627" s="73"/>
      <c r="C627" s="74"/>
      <c r="D627" s="77"/>
      <c r="E627" s="132"/>
      <c r="F627" s="132"/>
      <c r="G627" s="112" t="s">
        <v>428</v>
      </c>
      <c r="H627" s="112"/>
      <c r="I627" s="107"/>
    </row>
    <row r="628" spans="1:9" ht="12.75" customHeight="1" x14ac:dyDescent="0.15">
      <c r="A628" s="6" t="s">
        <v>429</v>
      </c>
      <c r="B628" s="69"/>
      <c r="C628" s="70"/>
      <c r="D628" s="75" t="s">
        <v>430</v>
      </c>
      <c r="E628" s="130"/>
      <c r="F628" s="130"/>
      <c r="G628" s="95"/>
      <c r="H628" s="95"/>
      <c r="I628" s="126"/>
    </row>
    <row r="629" spans="1:9" ht="12.75" customHeight="1" x14ac:dyDescent="0.15">
      <c r="A629" s="127" t="s">
        <v>339</v>
      </c>
      <c r="B629" s="71"/>
      <c r="C629" s="72"/>
      <c r="D629" s="76"/>
      <c r="E629" s="131"/>
      <c r="F629" s="131"/>
      <c r="G629" s="100"/>
      <c r="H629" s="100"/>
      <c r="I629" s="129"/>
    </row>
    <row r="630" spans="1:9" ht="12.75" customHeight="1" x14ac:dyDescent="0.15">
      <c r="A630" s="127"/>
      <c r="B630" s="71"/>
      <c r="C630" s="72"/>
      <c r="D630" s="76"/>
      <c r="E630" s="131"/>
      <c r="F630" s="131"/>
      <c r="G630" s="100" t="s">
        <v>271</v>
      </c>
      <c r="H630" s="100"/>
      <c r="I630" s="129"/>
    </row>
    <row r="631" spans="1:9" ht="12.75" customHeight="1" x14ac:dyDescent="0.15">
      <c r="A631" s="128"/>
      <c r="B631" s="73"/>
      <c r="C631" s="74"/>
      <c r="D631" s="77"/>
      <c r="E631" s="132"/>
      <c r="F631" s="132"/>
      <c r="G631" s="112" t="s">
        <v>431</v>
      </c>
      <c r="H631" s="112"/>
      <c r="I631" s="107"/>
    </row>
    <row r="632" spans="1:9" ht="12.75" customHeight="1" x14ac:dyDescent="0.15">
      <c r="A632" s="6"/>
      <c r="B632" s="69"/>
      <c r="C632" s="70"/>
      <c r="D632" s="75"/>
      <c r="E632" s="130"/>
      <c r="F632" s="130"/>
      <c r="G632" s="95"/>
      <c r="H632" s="95"/>
      <c r="I632" s="126"/>
    </row>
    <row r="633" spans="1:9" ht="12.75" customHeight="1" x14ac:dyDescent="0.15">
      <c r="A633" s="127"/>
      <c r="B633" s="71"/>
      <c r="C633" s="72"/>
      <c r="D633" s="76"/>
      <c r="E633" s="131"/>
      <c r="F633" s="131"/>
      <c r="G633" s="100"/>
      <c r="H633" s="100"/>
      <c r="I633" s="129"/>
    </row>
    <row r="634" spans="1:9" ht="12.75" customHeight="1" x14ac:dyDescent="0.15">
      <c r="A634" s="127"/>
      <c r="B634" s="71"/>
      <c r="C634" s="72"/>
      <c r="D634" s="76"/>
      <c r="E634" s="131"/>
      <c r="F634" s="131"/>
      <c r="G634" s="100"/>
      <c r="H634" s="100"/>
      <c r="I634" s="129"/>
    </row>
    <row r="635" spans="1:9" ht="12.75" customHeight="1" x14ac:dyDescent="0.15">
      <c r="A635" s="128"/>
      <c r="B635" s="73"/>
      <c r="C635" s="74"/>
      <c r="D635" s="77"/>
      <c r="E635" s="132"/>
      <c r="F635" s="132"/>
      <c r="G635" s="112"/>
      <c r="H635" s="112"/>
      <c r="I635" s="107"/>
    </row>
    <row r="636" spans="1:9" ht="12.75" customHeight="1" x14ac:dyDescent="0.15">
      <c r="A636" s="6" t="s">
        <v>432</v>
      </c>
      <c r="B636" s="69"/>
      <c r="C636" s="70"/>
      <c r="D636" s="75"/>
      <c r="E636" s="130"/>
      <c r="F636" s="130"/>
      <c r="G636" s="95"/>
      <c r="H636" s="95"/>
      <c r="I636" s="126"/>
    </row>
    <row r="637" spans="1:9" ht="12.75" customHeight="1" x14ac:dyDescent="0.15">
      <c r="A637" s="127"/>
      <c r="B637" s="71"/>
      <c r="C637" s="72"/>
      <c r="D637" s="76"/>
      <c r="E637" s="131"/>
      <c r="F637" s="131"/>
      <c r="G637" s="100"/>
      <c r="H637" s="100"/>
      <c r="I637" s="129"/>
    </row>
    <row r="638" spans="1:9" ht="12.75" customHeight="1" x14ac:dyDescent="0.15">
      <c r="A638" s="127"/>
      <c r="B638" s="71"/>
      <c r="C638" s="72"/>
      <c r="D638" s="76"/>
      <c r="E638" s="131"/>
      <c r="F638" s="131"/>
      <c r="G638" s="100"/>
      <c r="H638" s="100"/>
      <c r="I638" s="129"/>
    </row>
    <row r="639" spans="1:9" ht="12.75" customHeight="1" x14ac:dyDescent="0.15">
      <c r="A639" s="128"/>
      <c r="B639" s="73"/>
      <c r="C639" s="74"/>
      <c r="D639" s="77"/>
      <c r="E639" s="132"/>
      <c r="F639" s="132"/>
      <c r="G639" s="112"/>
      <c r="H639" s="112"/>
      <c r="I639" s="107"/>
    </row>
    <row r="640" spans="1:9" ht="12.75" customHeight="1" x14ac:dyDescent="0.15">
      <c r="A640" s="6"/>
      <c r="B640" s="69"/>
      <c r="C640" s="70"/>
      <c r="D640" s="75"/>
      <c r="E640" s="130"/>
      <c r="F640" s="130"/>
      <c r="G640" s="95"/>
      <c r="H640" s="95"/>
      <c r="I640" s="126"/>
    </row>
    <row r="641" spans="1:9" ht="12.75" customHeight="1" x14ac:dyDescent="0.15">
      <c r="A641" s="127"/>
      <c r="B641" s="71"/>
      <c r="C641" s="72"/>
      <c r="D641" s="76"/>
      <c r="E641" s="131"/>
      <c r="F641" s="131"/>
      <c r="G641" s="100"/>
      <c r="H641" s="100"/>
      <c r="I641" s="129"/>
    </row>
    <row r="642" spans="1:9" ht="12.75" customHeight="1" x14ac:dyDescent="0.15">
      <c r="A642" s="127"/>
      <c r="B642" s="71"/>
      <c r="C642" s="72"/>
      <c r="D642" s="76"/>
      <c r="E642" s="131"/>
      <c r="F642" s="131"/>
      <c r="G642" s="100"/>
      <c r="H642" s="100"/>
      <c r="I642" s="129"/>
    </row>
    <row r="643" spans="1:9" ht="12.75" customHeight="1" x14ac:dyDescent="0.15">
      <c r="A643" s="128"/>
      <c r="B643" s="73"/>
      <c r="C643" s="74"/>
      <c r="D643" s="77"/>
      <c r="E643" s="132"/>
      <c r="F643" s="132"/>
      <c r="G643" s="112"/>
      <c r="H643" s="112"/>
      <c r="I643" s="107"/>
    </row>
    <row r="644" spans="1:9" ht="12.75" customHeight="1" x14ac:dyDescent="0.15">
      <c r="A644" s="6"/>
      <c r="B644" s="69"/>
      <c r="C644" s="70"/>
      <c r="D644" s="75"/>
      <c r="E644" s="130"/>
      <c r="F644" s="130"/>
      <c r="G644" s="95"/>
      <c r="H644" s="95"/>
      <c r="I644" s="126"/>
    </row>
    <row r="645" spans="1:9" ht="12.75" customHeight="1" x14ac:dyDescent="0.15">
      <c r="A645" s="127"/>
      <c r="B645" s="71"/>
      <c r="C645" s="72"/>
      <c r="D645" s="76"/>
      <c r="E645" s="131"/>
      <c r="F645" s="131"/>
      <c r="G645" s="100"/>
      <c r="H645" s="100"/>
      <c r="I645" s="129"/>
    </row>
    <row r="646" spans="1:9" ht="12.75" customHeight="1" x14ac:dyDescent="0.15">
      <c r="A646" s="127"/>
      <c r="B646" s="71"/>
      <c r="C646" s="72"/>
      <c r="D646" s="76"/>
      <c r="E646" s="131"/>
      <c r="F646" s="131"/>
      <c r="G646" s="100"/>
      <c r="H646" s="100"/>
      <c r="I646" s="129"/>
    </row>
    <row r="647" spans="1:9" ht="12.75" customHeight="1" x14ac:dyDescent="0.15">
      <c r="A647" s="128"/>
      <c r="B647" s="73"/>
      <c r="C647" s="74"/>
      <c r="D647" s="77"/>
      <c r="E647" s="132"/>
      <c r="F647" s="132"/>
      <c r="G647" s="112"/>
      <c r="H647" s="112"/>
      <c r="I647" s="107"/>
    </row>
    <row r="648" spans="1:9" ht="12.75" customHeight="1" x14ac:dyDescent="0.15">
      <c r="A648" s="6"/>
      <c r="B648" s="69"/>
      <c r="C648" s="70"/>
      <c r="D648" s="75"/>
      <c r="E648" s="130"/>
      <c r="F648" s="130"/>
      <c r="G648" s="95"/>
      <c r="H648" s="95"/>
      <c r="I648" s="126"/>
    </row>
    <row r="649" spans="1:9" ht="12.75" customHeight="1" x14ac:dyDescent="0.15">
      <c r="A649" s="127"/>
      <c r="B649" s="71"/>
      <c r="C649" s="72"/>
      <c r="D649" s="76"/>
      <c r="E649" s="131"/>
      <c r="F649" s="131"/>
      <c r="G649" s="100"/>
      <c r="H649" s="100"/>
      <c r="I649" s="129"/>
    </row>
    <row r="650" spans="1:9" ht="12.75" customHeight="1" x14ac:dyDescent="0.15">
      <c r="A650" s="127"/>
      <c r="B650" s="71"/>
      <c r="C650" s="72"/>
      <c r="D650" s="76"/>
      <c r="E650" s="131"/>
      <c r="F650" s="131"/>
      <c r="G650" s="100"/>
      <c r="H650" s="100"/>
      <c r="I650" s="129"/>
    </row>
    <row r="651" spans="1:9" ht="12.75" customHeight="1" x14ac:dyDescent="0.15">
      <c r="A651" s="128"/>
      <c r="B651" s="73"/>
      <c r="C651" s="74"/>
      <c r="D651" s="77"/>
      <c r="E651" s="132"/>
      <c r="F651" s="132"/>
      <c r="G651" s="112"/>
      <c r="H651" s="112"/>
      <c r="I651" s="107"/>
    </row>
    <row r="652" spans="1:9" ht="12.75" customHeight="1" x14ac:dyDescent="0.15">
      <c r="A652" s="6"/>
      <c r="B652" s="69"/>
      <c r="C652" s="70"/>
      <c r="D652" s="75"/>
      <c r="E652" s="130"/>
      <c r="F652" s="130"/>
      <c r="G652" s="95"/>
      <c r="H652" s="95"/>
      <c r="I652" s="126"/>
    </row>
    <row r="653" spans="1:9" ht="12.75" customHeight="1" x14ac:dyDescent="0.15">
      <c r="A653" s="127"/>
      <c r="B653" s="71"/>
      <c r="C653" s="72"/>
      <c r="D653" s="76"/>
      <c r="E653" s="131"/>
      <c r="F653" s="131"/>
      <c r="G653" s="100"/>
      <c r="H653" s="100"/>
      <c r="I653" s="129"/>
    </row>
    <row r="654" spans="1:9" ht="12.75" customHeight="1" x14ac:dyDescent="0.15">
      <c r="A654" s="127"/>
      <c r="B654" s="71"/>
      <c r="C654" s="72"/>
      <c r="D654" s="76"/>
      <c r="E654" s="131"/>
      <c r="F654" s="131"/>
      <c r="G654" s="100"/>
      <c r="H654" s="100"/>
      <c r="I654" s="129"/>
    </row>
    <row r="655" spans="1:9" ht="12.75" customHeight="1" x14ac:dyDescent="0.15">
      <c r="A655" s="128"/>
      <c r="B655" s="73"/>
      <c r="C655" s="74"/>
      <c r="D655" s="77"/>
      <c r="E655" s="132"/>
      <c r="F655" s="132"/>
      <c r="G655" s="112"/>
      <c r="H655" s="112"/>
      <c r="I655" s="107"/>
    </row>
    <row r="656" spans="1:9" ht="26.25" customHeight="1" x14ac:dyDescent="0.15"/>
    <row r="657" spans="1:9" ht="12" customHeight="1" x14ac:dyDescent="0.15">
      <c r="A657" s="25" t="s">
        <v>434</v>
      </c>
      <c r="B657" s="133" t="s">
        <v>6</v>
      </c>
      <c r="C657" s="133"/>
      <c r="D657" s="134" t="s">
        <v>346</v>
      </c>
      <c r="E657" s="135"/>
      <c r="F657" s="135" t="s">
        <v>347</v>
      </c>
      <c r="G657" s="12"/>
      <c r="H657" s="12"/>
      <c r="I657" s="17"/>
    </row>
    <row r="658" spans="1:9" ht="12.75" customHeight="1" x14ac:dyDescent="0.15">
      <c r="A658" s="21"/>
      <c r="B658" s="133"/>
      <c r="C658" s="133"/>
      <c r="D658" s="136"/>
      <c r="E658" s="137"/>
      <c r="F658" s="137"/>
      <c r="G658" s="16"/>
      <c r="H658" s="19">
        <v>1</v>
      </c>
      <c r="I658" s="20" t="s">
        <v>120</v>
      </c>
    </row>
    <row r="659" spans="1:9" ht="15.75" customHeight="1" x14ac:dyDescent="0.15">
      <c r="A659" s="89"/>
      <c r="B659" s="89"/>
      <c r="C659" s="5"/>
      <c r="D659" s="1"/>
      <c r="E659" s="4"/>
      <c r="F659" s="1"/>
      <c r="G659" s="3"/>
      <c r="H659" s="114" t="s">
        <v>433</v>
      </c>
      <c r="I659" s="114"/>
    </row>
    <row r="660" spans="1:9" ht="24.75" customHeight="1" x14ac:dyDescent="0.15">
      <c r="A660" s="7" t="s">
        <v>5</v>
      </c>
      <c r="B660" s="93" t="s">
        <v>1</v>
      </c>
      <c r="C660" s="92"/>
      <c r="D660" s="7" t="s">
        <v>2</v>
      </c>
      <c r="E660" s="8" t="s">
        <v>7</v>
      </c>
      <c r="F660" s="7" t="s">
        <v>8</v>
      </c>
      <c r="G660" s="90" t="s">
        <v>3</v>
      </c>
      <c r="H660" s="91"/>
      <c r="I660" s="116"/>
    </row>
    <row r="661" spans="1:9" ht="12.75" customHeight="1" x14ac:dyDescent="0.15">
      <c r="A661" s="6" t="s">
        <v>435</v>
      </c>
      <c r="B661" s="69">
        <v>0.91300000000000003</v>
      </c>
      <c r="C661" s="70"/>
      <c r="D661" s="75" t="s">
        <v>437</v>
      </c>
      <c r="E661" s="130"/>
      <c r="F661" s="130"/>
      <c r="G661" s="95"/>
      <c r="H661" s="95"/>
      <c r="I661" s="126"/>
    </row>
    <row r="662" spans="1:9" ht="12.75" customHeight="1" x14ac:dyDescent="0.15">
      <c r="A662" s="127" t="s">
        <v>436</v>
      </c>
      <c r="B662" s="71"/>
      <c r="C662" s="72"/>
      <c r="D662" s="76"/>
      <c r="E662" s="131"/>
      <c r="F662" s="131"/>
      <c r="G662" s="100"/>
      <c r="H662" s="100"/>
      <c r="I662" s="129"/>
    </row>
    <row r="663" spans="1:9" ht="12.75" customHeight="1" x14ac:dyDescent="0.15">
      <c r="A663" s="127"/>
      <c r="B663" s="71"/>
      <c r="C663" s="72"/>
      <c r="D663" s="76"/>
      <c r="E663" s="131"/>
      <c r="F663" s="131"/>
      <c r="G663" s="100" t="s">
        <v>318</v>
      </c>
      <c r="H663" s="100"/>
      <c r="I663" s="129"/>
    </row>
    <row r="664" spans="1:9" ht="12.75" customHeight="1" x14ac:dyDescent="0.15">
      <c r="A664" s="128"/>
      <c r="B664" s="73"/>
      <c r="C664" s="74"/>
      <c r="D664" s="77"/>
      <c r="E664" s="132"/>
      <c r="F664" s="132"/>
      <c r="G664" s="112" t="s">
        <v>438</v>
      </c>
      <c r="H664" s="112"/>
      <c r="I664" s="107"/>
    </row>
    <row r="665" spans="1:9" ht="12.75" customHeight="1" x14ac:dyDescent="0.15">
      <c r="A665" s="6" t="s">
        <v>439</v>
      </c>
      <c r="B665" s="69">
        <v>0.91300000000000003</v>
      </c>
      <c r="C665" s="70"/>
      <c r="D665" s="75" t="s">
        <v>95</v>
      </c>
      <c r="E665" s="130"/>
      <c r="F665" s="130"/>
      <c r="G665" s="95"/>
      <c r="H665" s="95"/>
      <c r="I665" s="126"/>
    </row>
    <row r="666" spans="1:9" ht="12.75" customHeight="1" x14ac:dyDescent="0.15">
      <c r="A666" s="127" t="s">
        <v>440</v>
      </c>
      <c r="B666" s="71"/>
      <c r="C666" s="72"/>
      <c r="D666" s="76"/>
      <c r="E666" s="131"/>
      <c r="F666" s="131"/>
      <c r="G666" s="100"/>
      <c r="H666" s="100"/>
      <c r="I666" s="129"/>
    </row>
    <row r="667" spans="1:9" ht="12.75" customHeight="1" x14ac:dyDescent="0.15">
      <c r="A667" s="127"/>
      <c r="B667" s="71"/>
      <c r="C667" s="72"/>
      <c r="D667" s="76"/>
      <c r="E667" s="131"/>
      <c r="F667" s="131"/>
      <c r="G667" s="100" t="s">
        <v>441</v>
      </c>
      <c r="H667" s="100"/>
      <c r="I667" s="129"/>
    </row>
    <row r="668" spans="1:9" ht="12.75" customHeight="1" x14ac:dyDescent="0.15">
      <c r="A668" s="128"/>
      <c r="B668" s="73"/>
      <c r="C668" s="74"/>
      <c r="D668" s="77"/>
      <c r="E668" s="132"/>
      <c r="F668" s="132"/>
      <c r="G668" s="112"/>
      <c r="H668" s="112"/>
      <c r="I668" s="107"/>
    </row>
    <row r="669" spans="1:9" ht="12.75" customHeight="1" x14ac:dyDescent="0.15">
      <c r="A669" s="6"/>
      <c r="B669" s="69"/>
      <c r="C669" s="70"/>
      <c r="D669" s="75"/>
      <c r="E669" s="130"/>
      <c r="F669" s="130"/>
      <c r="G669" s="95"/>
      <c r="H669" s="95"/>
      <c r="I669" s="126"/>
    </row>
    <row r="670" spans="1:9" ht="12.75" customHeight="1" x14ac:dyDescent="0.15">
      <c r="A670" s="127"/>
      <c r="B670" s="71"/>
      <c r="C670" s="72"/>
      <c r="D670" s="76"/>
      <c r="E670" s="131"/>
      <c r="F670" s="131"/>
      <c r="G670" s="100"/>
      <c r="H670" s="100"/>
      <c r="I670" s="129"/>
    </row>
    <row r="671" spans="1:9" ht="12.75" customHeight="1" x14ac:dyDescent="0.15">
      <c r="A671" s="127"/>
      <c r="B671" s="71"/>
      <c r="C671" s="72"/>
      <c r="D671" s="76"/>
      <c r="E671" s="131"/>
      <c r="F671" s="131"/>
      <c r="G671" s="100"/>
      <c r="H671" s="100"/>
      <c r="I671" s="129"/>
    </row>
    <row r="672" spans="1:9" ht="12.75" customHeight="1" x14ac:dyDescent="0.15">
      <c r="A672" s="128"/>
      <c r="B672" s="73"/>
      <c r="C672" s="74"/>
      <c r="D672" s="77"/>
      <c r="E672" s="132"/>
      <c r="F672" s="132"/>
      <c r="G672" s="112"/>
      <c r="H672" s="112"/>
      <c r="I672" s="107"/>
    </row>
    <row r="673" spans="1:9" ht="12.75" customHeight="1" x14ac:dyDescent="0.15">
      <c r="A673" s="6" t="s">
        <v>357</v>
      </c>
      <c r="B673" s="69"/>
      <c r="C673" s="70"/>
      <c r="D673" s="75"/>
      <c r="E673" s="130"/>
      <c r="F673" s="130"/>
      <c r="G673" s="95"/>
      <c r="H673" s="95"/>
      <c r="I673" s="126"/>
    </row>
    <row r="674" spans="1:9" ht="12.75" customHeight="1" x14ac:dyDescent="0.15">
      <c r="A674" s="127"/>
      <c r="B674" s="71"/>
      <c r="C674" s="72"/>
      <c r="D674" s="76"/>
      <c r="E674" s="131"/>
      <c r="F674" s="131"/>
      <c r="G674" s="100"/>
      <c r="H674" s="100"/>
      <c r="I674" s="129"/>
    </row>
    <row r="675" spans="1:9" ht="12.75" customHeight="1" x14ac:dyDescent="0.15">
      <c r="A675" s="127"/>
      <c r="B675" s="71"/>
      <c r="C675" s="72"/>
      <c r="D675" s="76"/>
      <c r="E675" s="131"/>
      <c r="F675" s="131"/>
      <c r="G675" s="100"/>
      <c r="H675" s="100"/>
      <c r="I675" s="129"/>
    </row>
    <row r="676" spans="1:9" ht="12.75" customHeight="1" x14ac:dyDescent="0.15">
      <c r="A676" s="128"/>
      <c r="B676" s="73"/>
      <c r="C676" s="74"/>
      <c r="D676" s="77"/>
      <c r="E676" s="132"/>
      <c r="F676" s="132"/>
      <c r="G676" s="112"/>
      <c r="H676" s="112"/>
      <c r="I676" s="107"/>
    </row>
    <row r="677" spans="1:9" ht="12.75" customHeight="1" x14ac:dyDescent="0.15">
      <c r="A677" s="6"/>
      <c r="B677" s="69"/>
      <c r="C677" s="70"/>
      <c r="D677" s="75"/>
      <c r="E677" s="130"/>
      <c r="F677" s="130"/>
      <c r="G677" s="95"/>
      <c r="H677" s="95"/>
      <c r="I677" s="126"/>
    </row>
    <row r="678" spans="1:9" ht="12.75" customHeight="1" x14ac:dyDescent="0.15">
      <c r="A678" s="127"/>
      <c r="B678" s="71"/>
      <c r="C678" s="72"/>
      <c r="D678" s="76"/>
      <c r="E678" s="131"/>
      <c r="F678" s="131"/>
      <c r="G678" s="100"/>
      <c r="H678" s="100"/>
      <c r="I678" s="129"/>
    </row>
    <row r="679" spans="1:9" ht="12.75" customHeight="1" x14ac:dyDescent="0.15">
      <c r="A679" s="127"/>
      <c r="B679" s="71"/>
      <c r="C679" s="72"/>
      <c r="D679" s="76"/>
      <c r="E679" s="131"/>
      <c r="F679" s="131"/>
      <c r="G679" s="100"/>
      <c r="H679" s="100"/>
      <c r="I679" s="129"/>
    </row>
    <row r="680" spans="1:9" ht="12.75" customHeight="1" x14ac:dyDescent="0.15">
      <c r="A680" s="128"/>
      <c r="B680" s="73"/>
      <c r="C680" s="74"/>
      <c r="D680" s="77"/>
      <c r="E680" s="132"/>
      <c r="F680" s="132"/>
      <c r="G680" s="112"/>
      <c r="H680" s="112"/>
      <c r="I680" s="107"/>
    </row>
    <row r="681" spans="1:9" ht="12.75" customHeight="1" x14ac:dyDescent="0.15">
      <c r="A681" s="6"/>
      <c r="B681" s="69"/>
      <c r="C681" s="70"/>
      <c r="D681" s="75"/>
      <c r="E681" s="130"/>
      <c r="F681" s="130"/>
      <c r="G681" s="95"/>
      <c r="H681" s="95"/>
      <c r="I681" s="126"/>
    </row>
    <row r="682" spans="1:9" ht="12.75" customHeight="1" x14ac:dyDescent="0.15">
      <c r="A682" s="127"/>
      <c r="B682" s="71"/>
      <c r="C682" s="72"/>
      <c r="D682" s="76"/>
      <c r="E682" s="131"/>
      <c r="F682" s="131"/>
      <c r="G682" s="100"/>
      <c r="H682" s="100"/>
      <c r="I682" s="129"/>
    </row>
    <row r="683" spans="1:9" ht="12.75" customHeight="1" x14ac:dyDescent="0.15">
      <c r="A683" s="127"/>
      <c r="B683" s="71"/>
      <c r="C683" s="72"/>
      <c r="D683" s="76"/>
      <c r="E683" s="131"/>
      <c r="F683" s="131"/>
      <c r="G683" s="100"/>
      <c r="H683" s="100"/>
      <c r="I683" s="129"/>
    </row>
    <row r="684" spans="1:9" ht="12.75" customHeight="1" x14ac:dyDescent="0.15">
      <c r="A684" s="128"/>
      <c r="B684" s="73"/>
      <c r="C684" s="74"/>
      <c r="D684" s="77"/>
      <c r="E684" s="132"/>
      <c r="F684" s="132"/>
      <c r="G684" s="112"/>
      <c r="H684" s="112"/>
      <c r="I684" s="107"/>
    </row>
    <row r="685" spans="1:9" ht="12.75" customHeight="1" x14ac:dyDescent="0.15">
      <c r="A685" s="6"/>
      <c r="B685" s="69"/>
      <c r="C685" s="70"/>
      <c r="D685" s="75"/>
      <c r="E685" s="130"/>
      <c r="F685" s="130"/>
      <c r="G685" s="95"/>
      <c r="H685" s="95"/>
      <c r="I685" s="126"/>
    </row>
    <row r="686" spans="1:9" ht="12.75" customHeight="1" x14ac:dyDescent="0.15">
      <c r="A686" s="127"/>
      <c r="B686" s="71"/>
      <c r="C686" s="72"/>
      <c r="D686" s="76"/>
      <c r="E686" s="131"/>
      <c r="F686" s="131"/>
      <c r="G686" s="100"/>
      <c r="H686" s="100"/>
      <c r="I686" s="129"/>
    </row>
    <row r="687" spans="1:9" ht="12.75" customHeight="1" x14ac:dyDescent="0.15">
      <c r="A687" s="127"/>
      <c r="B687" s="71"/>
      <c r="C687" s="72"/>
      <c r="D687" s="76"/>
      <c r="E687" s="131"/>
      <c r="F687" s="131"/>
      <c r="G687" s="100"/>
      <c r="H687" s="100"/>
      <c r="I687" s="129"/>
    </row>
    <row r="688" spans="1:9" ht="12.75" customHeight="1" x14ac:dyDescent="0.15">
      <c r="A688" s="128"/>
      <c r="B688" s="73"/>
      <c r="C688" s="74"/>
      <c r="D688" s="77"/>
      <c r="E688" s="132"/>
      <c r="F688" s="132"/>
      <c r="G688" s="112"/>
      <c r="H688" s="112"/>
      <c r="I688" s="107"/>
    </row>
    <row r="689" spans="1:9" ht="12.75" customHeight="1" x14ac:dyDescent="0.15">
      <c r="A689" s="6"/>
      <c r="B689" s="69"/>
      <c r="C689" s="70"/>
      <c r="D689" s="75"/>
      <c r="E689" s="130"/>
      <c r="F689" s="130"/>
      <c r="G689" s="95"/>
      <c r="H689" s="95"/>
      <c r="I689" s="126"/>
    </row>
    <row r="690" spans="1:9" ht="12.75" customHeight="1" x14ac:dyDescent="0.15">
      <c r="A690" s="127"/>
      <c r="B690" s="71"/>
      <c r="C690" s="72"/>
      <c r="D690" s="76"/>
      <c r="E690" s="131"/>
      <c r="F690" s="131"/>
      <c r="G690" s="100"/>
      <c r="H690" s="100"/>
      <c r="I690" s="129"/>
    </row>
    <row r="691" spans="1:9" ht="12.75" customHeight="1" x14ac:dyDescent="0.15">
      <c r="A691" s="127"/>
      <c r="B691" s="71"/>
      <c r="C691" s="72"/>
      <c r="D691" s="76"/>
      <c r="E691" s="131"/>
      <c r="F691" s="131"/>
      <c r="G691" s="100"/>
      <c r="H691" s="100"/>
      <c r="I691" s="129"/>
    </row>
    <row r="692" spans="1:9" ht="12.75" customHeight="1" x14ac:dyDescent="0.15">
      <c r="A692" s="128"/>
      <c r="B692" s="73"/>
      <c r="C692" s="74"/>
      <c r="D692" s="77"/>
      <c r="E692" s="132"/>
      <c r="F692" s="132"/>
      <c r="G692" s="112"/>
      <c r="H692" s="112"/>
      <c r="I692" s="107"/>
    </row>
    <row r="693" spans="1:9" ht="12.75" customHeight="1" x14ac:dyDescent="0.15">
      <c r="A693" s="6"/>
      <c r="B693" s="69"/>
      <c r="C693" s="70"/>
      <c r="D693" s="75"/>
      <c r="E693" s="130"/>
      <c r="F693" s="130"/>
      <c r="G693" s="95"/>
      <c r="H693" s="95"/>
      <c r="I693" s="126"/>
    </row>
    <row r="694" spans="1:9" ht="12.75" customHeight="1" x14ac:dyDescent="0.15">
      <c r="A694" s="127"/>
      <c r="B694" s="71"/>
      <c r="C694" s="72"/>
      <c r="D694" s="76"/>
      <c r="E694" s="131"/>
      <c r="F694" s="131"/>
      <c r="G694" s="100"/>
      <c r="H694" s="100"/>
      <c r="I694" s="129"/>
    </row>
    <row r="695" spans="1:9" ht="12.75" customHeight="1" x14ac:dyDescent="0.15">
      <c r="A695" s="127"/>
      <c r="B695" s="71"/>
      <c r="C695" s="72"/>
      <c r="D695" s="76"/>
      <c r="E695" s="131"/>
      <c r="F695" s="131"/>
      <c r="G695" s="100"/>
      <c r="H695" s="100"/>
      <c r="I695" s="129"/>
    </row>
    <row r="696" spans="1:9" ht="12.75" customHeight="1" x14ac:dyDescent="0.15">
      <c r="A696" s="128"/>
      <c r="B696" s="73"/>
      <c r="C696" s="74"/>
      <c r="D696" s="77"/>
      <c r="E696" s="132"/>
      <c r="F696" s="132"/>
      <c r="G696" s="112"/>
      <c r="H696" s="112"/>
      <c r="I696" s="107"/>
    </row>
    <row r="697" spans="1:9" ht="26.25" customHeight="1" x14ac:dyDescent="0.15"/>
    <row r="698" spans="1:9" ht="12" customHeight="1" x14ac:dyDescent="0.15">
      <c r="A698" s="25" t="s">
        <v>443</v>
      </c>
      <c r="B698" s="133" t="s">
        <v>6</v>
      </c>
      <c r="C698" s="133"/>
      <c r="D698" s="134" t="s">
        <v>335</v>
      </c>
      <c r="E698" s="135"/>
      <c r="F698" s="135" t="s">
        <v>336</v>
      </c>
      <c r="G698" s="12"/>
      <c r="H698" s="12"/>
      <c r="I698" s="17"/>
    </row>
    <row r="699" spans="1:9" ht="12.75" customHeight="1" x14ac:dyDescent="0.15">
      <c r="A699" s="21"/>
      <c r="B699" s="133"/>
      <c r="C699" s="133"/>
      <c r="D699" s="136"/>
      <c r="E699" s="137"/>
      <c r="F699" s="137"/>
      <c r="G699" s="16"/>
      <c r="H699" s="19">
        <v>1</v>
      </c>
      <c r="I699" s="20" t="s">
        <v>285</v>
      </c>
    </row>
    <row r="700" spans="1:9" ht="15.75" customHeight="1" x14ac:dyDescent="0.15">
      <c r="A700" s="89"/>
      <c r="B700" s="89"/>
      <c r="C700" s="5"/>
      <c r="D700" s="1"/>
      <c r="E700" s="4"/>
      <c r="F700" s="1"/>
      <c r="G700" s="3"/>
      <c r="H700" s="114" t="s">
        <v>442</v>
      </c>
      <c r="I700" s="114"/>
    </row>
    <row r="701" spans="1:9" ht="24.75" customHeight="1" x14ac:dyDescent="0.15">
      <c r="A701" s="7" t="s">
        <v>5</v>
      </c>
      <c r="B701" s="93" t="s">
        <v>1</v>
      </c>
      <c r="C701" s="92"/>
      <c r="D701" s="7" t="s">
        <v>2</v>
      </c>
      <c r="E701" s="8" t="s">
        <v>7</v>
      </c>
      <c r="F701" s="7" t="s">
        <v>8</v>
      </c>
      <c r="G701" s="90" t="s">
        <v>3</v>
      </c>
      <c r="H701" s="91"/>
      <c r="I701" s="116"/>
    </row>
    <row r="702" spans="1:9" ht="12.75" customHeight="1" x14ac:dyDescent="0.15">
      <c r="A702" s="6" t="s">
        <v>235</v>
      </c>
      <c r="B702" s="69">
        <v>128</v>
      </c>
      <c r="C702" s="70"/>
      <c r="D702" s="75" t="s">
        <v>427</v>
      </c>
      <c r="E702" s="130"/>
      <c r="F702" s="130"/>
      <c r="G702" s="95"/>
      <c r="H702" s="95"/>
      <c r="I702" s="126"/>
    </row>
    <row r="703" spans="1:9" ht="12.75" customHeight="1" x14ac:dyDescent="0.15">
      <c r="A703" s="127"/>
      <c r="B703" s="71"/>
      <c r="C703" s="72"/>
      <c r="D703" s="76"/>
      <c r="E703" s="131"/>
      <c r="F703" s="131"/>
      <c r="G703" s="100"/>
      <c r="H703" s="100"/>
      <c r="I703" s="129"/>
    </row>
    <row r="704" spans="1:9" ht="12.75" customHeight="1" x14ac:dyDescent="0.15">
      <c r="A704" s="127"/>
      <c r="B704" s="71"/>
      <c r="C704" s="72"/>
      <c r="D704" s="76"/>
      <c r="E704" s="131"/>
      <c r="F704" s="131"/>
      <c r="G704" s="100" t="s">
        <v>237</v>
      </c>
      <c r="H704" s="100"/>
      <c r="I704" s="129"/>
    </row>
    <row r="705" spans="1:9" ht="12.75" customHeight="1" x14ac:dyDescent="0.15">
      <c r="A705" s="128"/>
      <c r="B705" s="73"/>
      <c r="C705" s="74"/>
      <c r="D705" s="77"/>
      <c r="E705" s="132"/>
      <c r="F705" s="132"/>
      <c r="G705" s="112" t="s">
        <v>428</v>
      </c>
      <c r="H705" s="112"/>
      <c r="I705" s="107"/>
    </row>
    <row r="706" spans="1:9" ht="12.75" customHeight="1" x14ac:dyDescent="0.15">
      <c r="A706" s="6" t="s">
        <v>444</v>
      </c>
      <c r="B706" s="69"/>
      <c r="C706" s="70"/>
      <c r="D706" s="75" t="s">
        <v>430</v>
      </c>
      <c r="E706" s="130"/>
      <c r="F706" s="130"/>
      <c r="G706" s="95"/>
      <c r="H706" s="95"/>
      <c r="I706" s="126"/>
    </row>
    <row r="707" spans="1:9" ht="12.75" customHeight="1" x14ac:dyDescent="0.15">
      <c r="A707" s="127" t="s">
        <v>336</v>
      </c>
      <c r="B707" s="71"/>
      <c r="C707" s="72"/>
      <c r="D707" s="76"/>
      <c r="E707" s="131"/>
      <c r="F707" s="131"/>
      <c r="G707" s="100"/>
      <c r="H707" s="100"/>
      <c r="I707" s="129"/>
    </row>
    <row r="708" spans="1:9" ht="12.75" customHeight="1" x14ac:dyDescent="0.15">
      <c r="A708" s="127"/>
      <c r="B708" s="71"/>
      <c r="C708" s="72"/>
      <c r="D708" s="76"/>
      <c r="E708" s="131"/>
      <c r="F708" s="131"/>
      <c r="G708" s="100" t="s">
        <v>271</v>
      </c>
      <c r="H708" s="100"/>
      <c r="I708" s="129"/>
    </row>
    <row r="709" spans="1:9" ht="12.75" customHeight="1" x14ac:dyDescent="0.15">
      <c r="A709" s="128"/>
      <c r="B709" s="73"/>
      <c r="C709" s="74"/>
      <c r="D709" s="77"/>
      <c r="E709" s="132"/>
      <c r="F709" s="132"/>
      <c r="G709" s="112" t="s">
        <v>445</v>
      </c>
      <c r="H709" s="112"/>
      <c r="I709" s="107"/>
    </row>
    <row r="710" spans="1:9" ht="12.75" customHeight="1" x14ac:dyDescent="0.15">
      <c r="A710" s="6"/>
      <c r="B710" s="69"/>
      <c r="C710" s="70"/>
      <c r="D710" s="75"/>
      <c r="E710" s="130"/>
      <c r="F710" s="130"/>
      <c r="G710" s="95"/>
      <c r="H710" s="95"/>
      <c r="I710" s="126"/>
    </row>
    <row r="711" spans="1:9" ht="12.75" customHeight="1" x14ac:dyDescent="0.15">
      <c r="A711" s="127"/>
      <c r="B711" s="71"/>
      <c r="C711" s="72"/>
      <c r="D711" s="76"/>
      <c r="E711" s="131"/>
      <c r="F711" s="131"/>
      <c r="G711" s="100"/>
      <c r="H711" s="100"/>
      <c r="I711" s="129"/>
    </row>
    <row r="712" spans="1:9" ht="12.75" customHeight="1" x14ac:dyDescent="0.15">
      <c r="A712" s="127"/>
      <c r="B712" s="71"/>
      <c r="C712" s="72"/>
      <c r="D712" s="76"/>
      <c r="E712" s="131"/>
      <c r="F712" s="131"/>
      <c r="G712" s="100"/>
      <c r="H712" s="100"/>
      <c r="I712" s="129"/>
    </row>
    <row r="713" spans="1:9" ht="12.75" customHeight="1" x14ac:dyDescent="0.15">
      <c r="A713" s="128"/>
      <c r="B713" s="73"/>
      <c r="C713" s="74"/>
      <c r="D713" s="77"/>
      <c r="E713" s="132"/>
      <c r="F713" s="132"/>
      <c r="G713" s="112"/>
      <c r="H713" s="112"/>
      <c r="I713" s="107"/>
    </row>
    <row r="714" spans="1:9" ht="12.75" customHeight="1" x14ac:dyDescent="0.15">
      <c r="A714" s="6" t="s">
        <v>432</v>
      </c>
      <c r="B714" s="69"/>
      <c r="C714" s="70"/>
      <c r="D714" s="75"/>
      <c r="E714" s="130"/>
      <c r="F714" s="130"/>
      <c r="G714" s="95"/>
      <c r="H714" s="95"/>
      <c r="I714" s="126"/>
    </row>
    <row r="715" spans="1:9" ht="12.75" customHeight="1" x14ac:dyDescent="0.15">
      <c r="A715" s="127"/>
      <c r="B715" s="71"/>
      <c r="C715" s="72"/>
      <c r="D715" s="76"/>
      <c r="E715" s="131"/>
      <c r="F715" s="131"/>
      <c r="G715" s="100"/>
      <c r="H715" s="100"/>
      <c r="I715" s="129"/>
    </row>
    <row r="716" spans="1:9" ht="12.75" customHeight="1" x14ac:dyDescent="0.15">
      <c r="A716" s="127"/>
      <c r="B716" s="71"/>
      <c r="C716" s="72"/>
      <c r="D716" s="76"/>
      <c r="E716" s="131"/>
      <c r="F716" s="131"/>
      <c r="G716" s="100"/>
      <c r="H716" s="100"/>
      <c r="I716" s="129"/>
    </row>
    <row r="717" spans="1:9" ht="12.75" customHeight="1" x14ac:dyDescent="0.15">
      <c r="A717" s="128"/>
      <c r="B717" s="73"/>
      <c r="C717" s="74"/>
      <c r="D717" s="77"/>
      <c r="E717" s="132"/>
      <c r="F717" s="132"/>
      <c r="G717" s="112"/>
      <c r="H717" s="112"/>
      <c r="I717" s="107"/>
    </row>
    <row r="718" spans="1:9" ht="12.75" customHeight="1" x14ac:dyDescent="0.15">
      <c r="A718" s="6"/>
      <c r="B718" s="69"/>
      <c r="C718" s="70"/>
      <c r="D718" s="75"/>
      <c r="E718" s="130"/>
      <c r="F718" s="130"/>
      <c r="G718" s="95"/>
      <c r="H718" s="95"/>
      <c r="I718" s="126"/>
    </row>
    <row r="719" spans="1:9" ht="12.75" customHeight="1" x14ac:dyDescent="0.15">
      <c r="A719" s="127"/>
      <c r="B719" s="71"/>
      <c r="C719" s="72"/>
      <c r="D719" s="76"/>
      <c r="E719" s="131"/>
      <c r="F719" s="131"/>
      <c r="G719" s="100"/>
      <c r="H719" s="100"/>
      <c r="I719" s="129"/>
    </row>
    <row r="720" spans="1:9" ht="12.75" customHeight="1" x14ac:dyDescent="0.15">
      <c r="A720" s="127"/>
      <c r="B720" s="71"/>
      <c r="C720" s="72"/>
      <c r="D720" s="76"/>
      <c r="E720" s="131"/>
      <c r="F720" s="131"/>
      <c r="G720" s="100"/>
      <c r="H720" s="100"/>
      <c r="I720" s="129"/>
    </row>
    <row r="721" spans="1:9" ht="12.75" customHeight="1" x14ac:dyDescent="0.15">
      <c r="A721" s="128"/>
      <c r="B721" s="73"/>
      <c r="C721" s="74"/>
      <c r="D721" s="77"/>
      <c r="E721" s="132"/>
      <c r="F721" s="132"/>
      <c r="G721" s="112"/>
      <c r="H721" s="112"/>
      <c r="I721" s="107"/>
    </row>
    <row r="722" spans="1:9" ht="12.75" customHeight="1" x14ac:dyDescent="0.15">
      <c r="A722" s="6"/>
      <c r="B722" s="69"/>
      <c r="C722" s="70"/>
      <c r="D722" s="75"/>
      <c r="E722" s="130"/>
      <c r="F722" s="130"/>
      <c r="G722" s="95"/>
      <c r="H722" s="95"/>
      <c r="I722" s="126"/>
    </row>
    <row r="723" spans="1:9" ht="12.75" customHeight="1" x14ac:dyDescent="0.15">
      <c r="A723" s="127"/>
      <c r="B723" s="71"/>
      <c r="C723" s="72"/>
      <c r="D723" s="76"/>
      <c r="E723" s="131"/>
      <c r="F723" s="131"/>
      <c r="G723" s="100"/>
      <c r="H723" s="100"/>
      <c r="I723" s="129"/>
    </row>
    <row r="724" spans="1:9" ht="12.75" customHeight="1" x14ac:dyDescent="0.15">
      <c r="A724" s="127"/>
      <c r="B724" s="71"/>
      <c r="C724" s="72"/>
      <c r="D724" s="76"/>
      <c r="E724" s="131"/>
      <c r="F724" s="131"/>
      <c r="G724" s="100"/>
      <c r="H724" s="100"/>
      <c r="I724" s="129"/>
    </row>
    <row r="725" spans="1:9" ht="12.75" customHeight="1" x14ac:dyDescent="0.15">
      <c r="A725" s="128"/>
      <c r="B725" s="73"/>
      <c r="C725" s="74"/>
      <c r="D725" s="77"/>
      <c r="E725" s="132"/>
      <c r="F725" s="132"/>
      <c r="G725" s="112"/>
      <c r="H725" s="112"/>
      <c r="I725" s="107"/>
    </row>
    <row r="726" spans="1:9" ht="12.75" customHeight="1" x14ac:dyDescent="0.15">
      <c r="A726" s="6"/>
      <c r="B726" s="69"/>
      <c r="C726" s="70"/>
      <c r="D726" s="75"/>
      <c r="E726" s="130"/>
      <c r="F726" s="130"/>
      <c r="G726" s="95"/>
      <c r="H726" s="95"/>
      <c r="I726" s="126"/>
    </row>
    <row r="727" spans="1:9" ht="12.75" customHeight="1" x14ac:dyDescent="0.15">
      <c r="A727" s="127"/>
      <c r="B727" s="71"/>
      <c r="C727" s="72"/>
      <c r="D727" s="76"/>
      <c r="E727" s="131"/>
      <c r="F727" s="131"/>
      <c r="G727" s="100"/>
      <c r="H727" s="100"/>
      <c r="I727" s="129"/>
    </row>
    <row r="728" spans="1:9" ht="12.75" customHeight="1" x14ac:dyDescent="0.15">
      <c r="A728" s="127"/>
      <c r="B728" s="71"/>
      <c r="C728" s="72"/>
      <c r="D728" s="76"/>
      <c r="E728" s="131"/>
      <c r="F728" s="131"/>
      <c r="G728" s="100"/>
      <c r="H728" s="100"/>
      <c r="I728" s="129"/>
    </row>
    <row r="729" spans="1:9" ht="12.75" customHeight="1" x14ac:dyDescent="0.15">
      <c r="A729" s="128"/>
      <c r="B729" s="73"/>
      <c r="C729" s="74"/>
      <c r="D729" s="77"/>
      <c r="E729" s="132"/>
      <c r="F729" s="132"/>
      <c r="G729" s="112"/>
      <c r="H729" s="112"/>
      <c r="I729" s="107"/>
    </row>
    <row r="730" spans="1:9" ht="12.75" customHeight="1" x14ac:dyDescent="0.15">
      <c r="A730" s="6"/>
      <c r="B730" s="69"/>
      <c r="C730" s="70"/>
      <c r="D730" s="75"/>
      <c r="E730" s="130"/>
      <c r="F730" s="130"/>
      <c r="G730" s="95"/>
      <c r="H730" s="95"/>
      <c r="I730" s="126"/>
    </row>
    <row r="731" spans="1:9" ht="12.75" customHeight="1" x14ac:dyDescent="0.15">
      <c r="A731" s="127"/>
      <c r="B731" s="71"/>
      <c r="C731" s="72"/>
      <c r="D731" s="76"/>
      <c r="E731" s="131"/>
      <c r="F731" s="131"/>
      <c r="G731" s="100"/>
      <c r="H731" s="100"/>
      <c r="I731" s="129"/>
    </row>
    <row r="732" spans="1:9" ht="12.75" customHeight="1" x14ac:dyDescent="0.15">
      <c r="A732" s="127"/>
      <c r="B732" s="71"/>
      <c r="C732" s="72"/>
      <c r="D732" s="76"/>
      <c r="E732" s="131"/>
      <c r="F732" s="131"/>
      <c r="G732" s="100"/>
      <c r="H732" s="100"/>
      <c r="I732" s="129"/>
    </row>
    <row r="733" spans="1:9" ht="12.75" customHeight="1" x14ac:dyDescent="0.15">
      <c r="A733" s="128"/>
      <c r="B733" s="73"/>
      <c r="C733" s="74"/>
      <c r="D733" s="77"/>
      <c r="E733" s="132"/>
      <c r="F733" s="132"/>
      <c r="G733" s="112"/>
      <c r="H733" s="112"/>
      <c r="I733" s="107"/>
    </row>
    <row r="734" spans="1:9" ht="12.75" customHeight="1" x14ac:dyDescent="0.15">
      <c r="A734" s="6"/>
      <c r="B734" s="69"/>
      <c r="C734" s="70"/>
      <c r="D734" s="75"/>
      <c r="E734" s="130"/>
      <c r="F734" s="130"/>
      <c r="G734" s="95"/>
      <c r="H734" s="95"/>
      <c r="I734" s="126"/>
    </row>
    <row r="735" spans="1:9" ht="12.75" customHeight="1" x14ac:dyDescent="0.15">
      <c r="A735" s="127"/>
      <c r="B735" s="71"/>
      <c r="C735" s="72"/>
      <c r="D735" s="76"/>
      <c r="E735" s="131"/>
      <c r="F735" s="131"/>
      <c r="G735" s="100"/>
      <c r="H735" s="100"/>
      <c r="I735" s="129"/>
    </row>
    <row r="736" spans="1:9" ht="12.75" customHeight="1" x14ac:dyDescent="0.15">
      <c r="A736" s="127"/>
      <c r="B736" s="71"/>
      <c r="C736" s="72"/>
      <c r="D736" s="76"/>
      <c r="E736" s="131"/>
      <c r="F736" s="131"/>
      <c r="G736" s="100"/>
      <c r="H736" s="100"/>
      <c r="I736" s="129"/>
    </row>
    <row r="737" spans="1:9" ht="12.75" customHeight="1" x14ac:dyDescent="0.15">
      <c r="A737" s="128"/>
      <c r="B737" s="73"/>
      <c r="C737" s="74"/>
      <c r="D737" s="77"/>
      <c r="E737" s="132"/>
      <c r="F737" s="132"/>
      <c r="G737" s="112"/>
      <c r="H737" s="112"/>
      <c r="I737" s="107"/>
    </row>
    <row r="738" spans="1:9" ht="26.25" customHeight="1" x14ac:dyDescent="0.15"/>
    <row r="739" spans="1:9" ht="12" customHeight="1" x14ac:dyDescent="0.15">
      <c r="A739" s="25" t="s">
        <v>447</v>
      </c>
      <c r="B739" s="133" t="s">
        <v>6</v>
      </c>
      <c r="C739" s="133"/>
      <c r="D739" s="134" t="s">
        <v>379</v>
      </c>
      <c r="E739" s="135"/>
      <c r="F739" s="135" t="s">
        <v>380</v>
      </c>
      <c r="G739" s="12"/>
      <c r="H739" s="12"/>
      <c r="I739" s="17"/>
    </row>
    <row r="740" spans="1:9" ht="12.75" customHeight="1" x14ac:dyDescent="0.15">
      <c r="A740" s="21"/>
      <c r="B740" s="133"/>
      <c r="C740" s="133"/>
      <c r="D740" s="136"/>
      <c r="E740" s="137"/>
      <c r="F740" s="137"/>
      <c r="G740" s="16"/>
      <c r="H740" s="19">
        <v>1</v>
      </c>
      <c r="I740" s="20" t="s">
        <v>285</v>
      </c>
    </row>
    <row r="741" spans="1:9" ht="15.75" customHeight="1" x14ac:dyDescent="0.15">
      <c r="A741" s="89"/>
      <c r="B741" s="89"/>
      <c r="C741" s="5"/>
      <c r="D741" s="1"/>
      <c r="E741" s="4"/>
      <c r="F741" s="1"/>
      <c r="G741" s="3"/>
      <c r="H741" s="114" t="s">
        <v>446</v>
      </c>
      <c r="I741" s="114"/>
    </row>
    <row r="742" spans="1:9" ht="24.75" customHeight="1" x14ac:dyDescent="0.15">
      <c r="A742" s="7" t="s">
        <v>5</v>
      </c>
      <c r="B742" s="93" t="s">
        <v>1</v>
      </c>
      <c r="C742" s="92"/>
      <c r="D742" s="7" t="s">
        <v>2</v>
      </c>
      <c r="E742" s="8" t="s">
        <v>7</v>
      </c>
      <c r="F742" s="7" t="s">
        <v>8</v>
      </c>
      <c r="G742" s="90" t="s">
        <v>3</v>
      </c>
      <c r="H742" s="91"/>
      <c r="I742" s="116"/>
    </row>
    <row r="743" spans="1:9" ht="12.75" customHeight="1" x14ac:dyDescent="0.15">
      <c r="A743" s="6" t="s">
        <v>228</v>
      </c>
      <c r="B743" s="69"/>
      <c r="C743" s="70"/>
      <c r="D743" s="75" t="s">
        <v>277</v>
      </c>
      <c r="E743" s="130"/>
      <c r="F743" s="130"/>
      <c r="G743" s="95"/>
      <c r="H743" s="95"/>
      <c r="I743" s="126"/>
    </row>
    <row r="744" spans="1:9" ht="12.75" customHeight="1" x14ac:dyDescent="0.15">
      <c r="A744" s="127"/>
      <c r="B744" s="71"/>
      <c r="C744" s="72"/>
      <c r="D744" s="76"/>
      <c r="E744" s="131"/>
      <c r="F744" s="131"/>
      <c r="G744" s="100"/>
      <c r="H744" s="100"/>
      <c r="I744" s="129"/>
    </row>
    <row r="745" spans="1:9" ht="12.75" customHeight="1" x14ac:dyDescent="0.15">
      <c r="A745" s="127"/>
      <c r="B745" s="71"/>
      <c r="C745" s="72"/>
      <c r="D745" s="76"/>
      <c r="E745" s="131"/>
      <c r="F745" s="131"/>
      <c r="G745" s="100" t="s">
        <v>229</v>
      </c>
      <c r="H745" s="100"/>
      <c r="I745" s="129"/>
    </row>
    <row r="746" spans="1:9" ht="12.75" customHeight="1" x14ac:dyDescent="0.15">
      <c r="A746" s="128"/>
      <c r="B746" s="73"/>
      <c r="C746" s="74"/>
      <c r="D746" s="77"/>
      <c r="E746" s="132"/>
      <c r="F746" s="132"/>
      <c r="G746" s="112" t="s">
        <v>426</v>
      </c>
      <c r="H746" s="112"/>
      <c r="I746" s="107"/>
    </row>
    <row r="747" spans="1:9" ht="12.75" customHeight="1" x14ac:dyDescent="0.15">
      <c r="A747" s="6" t="s">
        <v>235</v>
      </c>
      <c r="B747" s="69">
        <v>63</v>
      </c>
      <c r="C747" s="70"/>
      <c r="D747" s="75" t="s">
        <v>427</v>
      </c>
      <c r="E747" s="130"/>
      <c r="F747" s="130"/>
      <c r="G747" s="95"/>
      <c r="H747" s="95"/>
      <c r="I747" s="126"/>
    </row>
    <row r="748" spans="1:9" ht="12.75" customHeight="1" x14ac:dyDescent="0.15">
      <c r="A748" s="127"/>
      <c r="B748" s="71"/>
      <c r="C748" s="72"/>
      <c r="D748" s="76"/>
      <c r="E748" s="131"/>
      <c r="F748" s="131"/>
      <c r="G748" s="100"/>
      <c r="H748" s="100"/>
      <c r="I748" s="129"/>
    </row>
    <row r="749" spans="1:9" ht="12.75" customHeight="1" x14ac:dyDescent="0.15">
      <c r="A749" s="127"/>
      <c r="B749" s="71"/>
      <c r="C749" s="72"/>
      <c r="D749" s="76"/>
      <c r="E749" s="131"/>
      <c r="F749" s="131"/>
      <c r="G749" s="100" t="s">
        <v>237</v>
      </c>
      <c r="H749" s="100"/>
      <c r="I749" s="129"/>
    </row>
    <row r="750" spans="1:9" ht="12.75" customHeight="1" x14ac:dyDescent="0.15">
      <c r="A750" s="128"/>
      <c r="B750" s="73"/>
      <c r="C750" s="74"/>
      <c r="D750" s="77"/>
      <c r="E750" s="132"/>
      <c r="F750" s="132"/>
      <c r="G750" s="112" t="s">
        <v>428</v>
      </c>
      <c r="H750" s="112"/>
      <c r="I750" s="107"/>
    </row>
    <row r="751" spans="1:9" ht="12.75" customHeight="1" x14ac:dyDescent="0.15">
      <c r="A751" s="6" t="s">
        <v>448</v>
      </c>
      <c r="B751" s="69">
        <v>1.28</v>
      </c>
      <c r="C751" s="70"/>
      <c r="D751" s="75" t="s">
        <v>295</v>
      </c>
      <c r="E751" s="130"/>
      <c r="F751" s="130"/>
      <c r="G751" s="95"/>
      <c r="H751" s="95"/>
      <c r="I751" s="126"/>
    </row>
    <row r="752" spans="1:9" ht="12.75" customHeight="1" x14ac:dyDescent="0.15">
      <c r="A752" s="127" t="s">
        <v>449</v>
      </c>
      <c r="B752" s="71"/>
      <c r="C752" s="72"/>
      <c r="D752" s="76"/>
      <c r="E752" s="131"/>
      <c r="F752" s="131"/>
      <c r="G752" s="100"/>
      <c r="H752" s="100"/>
      <c r="I752" s="129"/>
    </row>
    <row r="753" spans="1:9" ht="12.75" customHeight="1" x14ac:dyDescent="0.15">
      <c r="A753" s="127"/>
      <c r="B753" s="71"/>
      <c r="C753" s="72"/>
      <c r="D753" s="76"/>
      <c r="E753" s="131"/>
      <c r="F753" s="131"/>
      <c r="G753" s="100" t="s">
        <v>450</v>
      </c>
      <c r="H753" s="100"/>
      <c r="I753" s="129"/>
    </row>
    <row r="754" spans="1:9" ht="12.75" customHeight="1" x14ac:dyDescent="0.15">
      <c r="A754" s="128"/>
      <c r="B754" s="73"/>
      <c r="C754" s="74"/>
      <c r="D754" s="77"/>
      <c r="E754" s="132"/>
      <c r="F754" s="132"/>
      <c r="G754" s="112"/>
      <c r="H754" s="112"/>
      <c r="I754" s="107"/>
    </row>
    <row r="755" spans="1:9" ht="12.75" customHeight="1" x14ac:dyDescent="0.15">
      <c r="A755" s="6"/>
      <c r="B755" s="69"/>
      <c r="C755" s="70"/>
      <c r="D755" s="75"/>
      <c r="E755" s="130"/>
      <c r="F755" s="130"/>
      <c r="G755" s="95"/>
      <c r="H755" s="95"/>
      <c r="I755" s="126"/>
    </row>
    <row r="756" spans="1:9" ht="12.75" customHeight="1" x14ac:dyDescent="0.15">
      <c r="A756" s="127"/>
      <c r="B756" s="71"/>
      <c r="C756" s="72"/>
      <c r="D756" s="76"/>
      <c r="E756" s="131"/>
      <c r="F756" s="131"/>
      <c r="G756" s="100"/>
      <c r="H756" s="100"/>
      <c r="I756" s="129"/>
    </row>
    <row r="757" spans="1:9" ht="12.75" customHeight="1" x14ac:dyDescent="0.15">
      <c r="A757" s="127"/>
      <c r="B757" s="71"/>
      <c r="C757" s="72"/>
      <c r="D757" s="76"/>
      <c r="E757" s="131"/>
      <c r="F757" s="131"/>
      <c r="G757" s="100"/>
      <c r="H757" s="100"/>
      <c r="I757" s="129"/>
    </row>
    <row r="758" spans="1:9" ht="12.75" customHeight="1" x14ac:dyDescent="0.15">
      <c r="A758" s="128"/>
      <c r="B758" s="73"/>
      <c r="C758" s="74"/>
      <c r="D758" s="77"/>
      <c r="E758" s="132"/>
      <c r="F758" s="132"/>
      <c r="G758" s="112"/>
      <c r="H758" s="112"/>
      <c r="I758" s="107"/>
    </row>
    <row r="759" spans="1:9" ht="12.75" customHeight="1" x14ac:dyDescent="0.15">
      <c r="A759" s="6" t="s">
        <v>432</v>
      </c>
      <c r="B759" s="69"/>
      <c r="C759" s="70"/>
      <c r="D759" s="75"/>
      <c r="E759" s="130"/>
      <c r="F759" s="130"/>
      <c r="G759" s="95"/>
      <c r="H759" s="95"/>
      <c r="I759" s="126"/>
    </row>
    <row r="760" spans="1:9" ht="12.75" customHeight="1" x14ac:dyDescent="0.15">
      <c r="A760" s="127"/>
      <c r="B760" s="71"/>
      <c r="C760" s="72"/>
      <c r="D760" s="76"/>
      <c r="E760" s="131"/>
      <c r="F760" s="131"/>
      <c r="G760" s="100"/>
      <c r="H760" s="100"/>
      <c r="I760" s="129"/>
    </row>
    <row r="761" spans="1:9" ht="12.75" customHeight="1" x14ac:dyDescent="0.15">
      <c r="A761" s="127"/>
      <c r="B761" s="71"/>
      <c r="C761" s="72"/>
      <c r="D761" s="76"/>
      <c r="E761" s="131"/>
      <c r="F761" s="131"/>
      <c r="G761" s="100"/>
      <c r="H761" s="100"/>
      <c r="I761" s="129"/>
    </row>
    <row r="762" spans="1:9" ht="12.75" customHeight="1" x14ac:dyDescent="0.15">
      <c r="A762" s="128"/>
      <c r="B762" s="73"/>
      <c r="C762" s="74"/>
      <c r="D762" s="77"/>
      <c r="E762" s="132"/>
      <c r="F762" s="132"/>
      <c r="G762" s="112"/>
      <c r="H762" s="112"/>
      <c r="I762" s="107"/>
    </row>
    <row r="763" spans="1:9" ht="12.75" customHeight="1" x14ac:dyDescent="0.15">
      <c r="A763" s="6"/>
      <c r="B763" s="69"/>
      <c r="C763" s="70"/>
      <c r="D763" s="75"/>
      <c r="E763" s="130"/>
      <c r="F763" s="130"/>
      <c r="G763" s="95"/>
      <c r="H763" s="95"/>
      <c r="I763" s="126"/>
    </row>
    <row r="764" spans="1:9" ht="12.75" customHeight="1" x14ac:dyDescent="0.15">
      <c r="A764" s="127"/>
      <c r="B764" s="71"/>
      <c r="C764" s="72"/>
      <c r="D764" s="76"/>
      <c r="E764" s="131"/>
      <c r="F764" s="131"/>
      <c r="G764" s="100"/>
      <c r="H764" s="100"/>
      <c r="I764" s="129"/>
    </row>
    <row r="765" spans="1:9" ht="12.75" customHeight="1" x14ac:dyDescent="0.15">
      <c r="A765" s="127"/>
      <c r="B765" s="71"/>
      <c r="C765" s="72"/>
      <c r="D765" s="76"/>
      <c r="E765" s="131"/>
      <c r="F765" s="131"/>
      <c r="G765" s="100"/>
      <c r="H765" s="100"/>
      <c r="I765" s="129"/>
    </row>
    <row r="766" spans="1:9" ht="12.75" customHeight="1" x14ac:dyDescent="0.15">
      <c r="A766" s="128"/>
      <c r="B766" s="73"/>
      <c r="C766" s="74"/>
      <c r="D766" s="77"/>
      <c r="E766" s="132"/>
      <c r="F766" s="132"/>
      <c r="G766" s="112"/>
      <c r="H766" s="112"/>
      <c r="I766" s="107"/>
    </row>
    <row r="767" spans="1:9" ht="12.75" customHeight="1" x14ac:dyDescent="0.15">
      <c r="A767" s="6"/>
      <c r="B767" s="69"/>
      <c r="C767" s="70"/>
      <c r="D767" s="75"/>
      <c r="E767" s="130"/>
      <c r="F767" s="130"/>
      <c r="G767" s="95"/>
      <c r="H767" s="95"/>
      <c r="I767" s="126"/>
    </row>
    <row r="768" spans="1:9" ht="12.75" customHeight="1" x14ac:dyDescent="0.15">
      <c r="A768" s="127"/>
      <c r="B768" s="71"/>
      <c r="C768" s="72"/>
      <c r="D768" s="76"/>
      <c r="E768" s="131"/>
      <c r="F768" s="131"/>
      <c r="G768" s="100"/>
      <c r="H768" s="100"/>
      <c r="I768" s="129"/>
    </row>
    <row r="769" spans="1:9" ht="12.75" customHeight="1" x14ac:dyDescent="0.15">
      <c r="A769" s="127"/>
      <c r="B769" s="71"/>
      <c r="C769" s="72"/>
      <c r="D769" s="76"/>
      <c r="E769" s="131"/>
      <c r="F769" s="131"/>
      <c r="G769" s="100"/>
      <c r="H769" s="100"/>
      <c r="I769" s="129"/>
    </row>
    <row r="770" spans="1:9" ht="12.75" customHeight="1" x14ac:dyDescent="0.15">
      <c r="A770" s="128"/>
      <c r="B770" s="73"/>
      <c r="C770" s="74"/>
      <c r="D770" s="77"/>
      <c r="E770" s="132"/>
      <c r="F770" s="132"/>
      <c r="G770" s="112"/>
      <c r="H770" s="112"/>
      <c r="I770" s="107"/>
    </row>
    <row r="771" spans="1:9" ht="12.75" customHeight="1" x14ac:dyDescent="0.15">
      <c r="A771" s="6"/>
      <c r="B771" s="69"/>
      <c r="C771" s="70"/>
      <c r="D771" s="75"/>
      <c r="E771" s="130"/>
      <c r="F771" s="130"/>
      <c r="G771" s="95"/>
      <c r="H771" s="95"/>
      <c r="I771" s="126"/>
    </row>
    <row r="772" spans="1:9" ht="12.75" customHeight="1" x14ac:dyDescent="0.15">
      <c r="A772" s="127"/>
      <c r="B772" s="71"/>
      <c r="C772" s="72"/>
      <c r="D772" s="76"/>
      <c r="E772" s="131"/>
      <c r="F772" s="131"/>
      <c r="G772" s="100"/>
      <c r="H772" s="100"/>
      <c r="I772" s="129"/>
    </row>
    <row r="773" spans="1:9" ht="12.75" customHeight="1" x14ac:dyDescent="0.15">
      <c r="A773" s="127"/>
      <c r="B773" s="71"/>
      <c r="C773" s="72"/>
      <c r="D773" s="76"/>
      <c r="E773" s="131"/>
      <c r="F773" s="131"/>
      <c r="G773" s="100"/>
      <c r="H773" s="100"/>
      <c r="I773" s="129"/>
    </row>
    <row r="774" spans="1:9" ht="12.75" customHeight="1" x14ac:dyDescent="0.15">
      <c r="A774" s="128"/>
      <c r="B774" s="73"/>
      <c r="C774" s="74"/>
      <c r="D774" s="77"/>
      <c r="E774" s="132"/>
      <c r="F774" s="132"/>
      <c r="G774" s="112"/>
      <c r="H774" s="112"/>
      <c r="I774" s="107"/>
    </row>
    <row r="775" spans="1:9" ht="12.75" customHeight="1" x14ac:dyDescent="0.15">
      <c r="A775" s="6"/>
      <c r="B775" s="69"/>
      <c r="C775" s="70"/>
      <c r="D775" s="75"/>
      <c r="E775" s="130"/>
      <c r="F775" s="130"/>
      <c r="G775" s="95"/>
      <c r="H775" s="95"/>
      <c r="I775" s="126"/>
    </row>
    <row r="776" spans="1:9" ht="12.75" customHeight="1" x14ac:dyDescent="0.15">
      <c r="A776" s="127"/>
      <c r="B776" s="71"/>
      <c r="C776" s="72"/>
      <c r="D776" s="76"/>
      <c r="E776" s="131"/>
      <c r="F776" s="131"/>
      <c r="G776" s="100"/>
      <c r="H776" s="100"/>
      <c r="I776" s="129"/>
    </row>
    <row r="777" spans="1:9" ht="12.75" customHeight="1" x14ac:dyDescent="0.15">
      <c r="A777" s="127"/>
      <c r="B777" s="71"/>
      <c r="C777" s="72"/>
      <c r="D777" s="76"/>
      <c r="E777" s="131"/>
      <c r="F777" s="131"/>
      <c r="G777" s="100"/>
      <c r="H777" s="100"/>
      <c r="I777" s="129"/>
    </row>
    <row r="778" spans="1:9" ht="12.75" customHeight="1" x14ac:dyDescent="0.15">
      <c r="A778" s="128"/>
      <c r="B778" s="73"/>
      <c r="C778" s="74"/>
      <c r="D778" s="77"/>
      <c r="E778" s="132"/>
      <c r="F778" s="132"/>
      <c r="G778" s="112"/>
      <c r="H778" s="112"/>
      <c r="I778" s="107"/>
    </row>
    <row r="779" spans="1:9" ht="26.25" customHeight="1" x14ac:dyDescent="0.15"/>
    <row r="780" spans="1:9" ht="12" customHeight="1" x14ac:dyDescent="0.15">
      <c r="A780" s="25" t="s">
        <v>452</v>
      </c>
      <c r="B780" s="133" t="s">
        <v>6</v>
      </c>
      <c r="C780" s="133"/>
      <c r="D780" s="134" t="s">
        <v>379</v>
      </c>
      <c r="E780" s="135"/>
      <c r="F780" s="135" t="s">
        <v>386</v>
      </c>
      <c r="G780" s="12"/>
      <c r="H780" s="12"/>
      <c r="I780" s="17"/>
    </row>
    <row r="781" spans="1:9" ht="12.75" customHeight="1" x14ac:dyDescent="0.15">
      <c r="A781" s="21"/>
      <c r="B781" s="133"/>
      <c r="C781" s="133"/>
      <c r="D781" s="136"/>
      <c r="E781" s="137"/>
      <c r="F781" s="137"/>
      <c r="G781" s="16"/>
      <c r="H781" s="19">
        <v>1</v>
      </c>
      <c r="I781" s="20" t="s">
        <v>285</v>
      </c>
    </row>
    <row r="782" spans="1:9" ht="15.75" customHeight="1" x14ac:dyDescent="0.15">
      <c r="A782" s="89"/>
      <c r="B782" s="89"/>
      <c r="C782" s="5"/>
      <c r="D782" s="1"/>
      <c r="E782" s="4"/>
      <c r="F782" s="1"/>
      <c r="G782" s="3"/>
      <c r="H782" s="114" t="s">
        <v>451</v>
      </c>
      <c r="I782" s="114"/>
    </row>
    <row r="783" spans="1:9" ht="24.75" customHeight="1" x14ac:dyDescent="0.15">
      <c r="A783" s="7" t="s">
        <v>5</v>
      </c>
      <c r="B783" s="93" t="s">
        <v>1</v>
      </c>
      <c r="C783" s="92"/>
      <c r="D783" s="7" t="s">
        <v>2</v>
      </c>
      <c r="E783" s="8" t="s">
        <v>7</v>
      </c>
      <c r="F783" s="7" t="s">
        <v>8</v>
      </c>
      <c r="G783" s="90" t="s">
        <v>3</v>
      </c>
      <c r="H783" s="91"/>
      <c r="I783" s="116"/>
    </row>
    <row r="784" spans="1:9" ht="12.75" customHeight="1" x14ac:dyDescent="0.15">
      <c r="A784" s="6" t="s">
        <v>228</v>
      </c>
      <c r="B784" s="69"/>
      <c r="C784" s="70"/>
      <c r="D784" s="75" t="s">
        <v>277</v>
      </c>
      <c r="E784" s="130"/>
      <c r="F784" s="130"/>
      <c r="G784" s="95"/>
      <c r="H784" s="95"/>
      <c r="I784" s="126"/>
    </row>
    <row r="785" spans="1:9" ht="12.75" customHeight="1" x14ac:dyDescent="0.15">
      <c r="A785" s="127"/>
      <c r="B785" s="71"/>
      <c r="C785" s="72"/>
      <c r="D785" s="76"/>
      <c r="E785" s="131"/>
      <c r="F785" s="131"/>
      <c r="G785" s="100"/>
      <c r="H785" s="100"/>
      <c r="I785" s="129"/>
    </row>
    <row r="786" spans="1:9" ht="12.75" customHeight="1" x14ac:dyDescent="0.15">
      <c r="A786" s="127"/>
      <c r="B786" s="71"/>
      <c r="C786" s="72"/>
      <c r="D786" s="76"/>
      <c r="E786" s="131"/>
      <c r="F786" s="131"/>
      <c r="G786" s="100" t="s">
        <v>229</v>
      </c>
      <c r="H786" s="100"/>
      <c r="I786" s="129"/>
    </row>
    <row r="787" spans="1:9" ht="12.75" customHeight="1" x14ac:dyDescent="0.15">
      <c r="A787" s="128"/>
      <c r="B787" s="73"/>
      <c r="C787" s="74"/>
      <c r="D787" s="77"/>
      <c r="E787" s="132"/>
      <c r="F787" s="132"/>
      <c r="G787" s="112" t="s">
        <v>426</v>
      </c>
      <c r="H787" s="112"/>
      <c r="I787" s="107"/>
    </row>
    <row r="788" spans="1:9" ht="12.75" customHeight="1" x14ac:dyDescent="0.15">
      <c r="A788" s="6" t="s">
        <v>235</v>
      </c>
      <c r="B788" s="69">
        <v>101</v>
      </c>
      <c r="C788" s="70"/>
      <c r="D788" s="75" t="s">
        <v>427</v>
      </c>
      <c r="E788" s="130"/>
      <c r="F788" s="130"/>
      <c r="G788" s="95"/>
      <c r="H788" s="95"/>
      <c r="I788" s="126"/>
    </row>
    <row r="789" spans="1:9" ht="12.75" customHeight="1" x14ac:dyDescent="0.15">
      <c r="A789" s="127"/>
      <c r="B789" s="71"/>
      <c r="C789" s="72"/>
      <c r="D789" s="76"/>
      <c r="E789" s="131"/>
      <c r="F789" s="131"/>
      <c r="G789" s="100"/>
      <c r="H789" s="100"/>
      <c r="I789" s="129"/>
    </row>
    <row r="790" spans="1:9" ht="12.75" customHeight="1" x14ac:dyDescent="0.15">
      <c r="A790" s="127"/>
      <c r="B790" s="71"/>
      <c r="C790" s="72"/>
      <c r="D790" s="76"/>
      <c r="E790" s="131"/>
      <c r="F790" s="131"/>
      <c r="G790" s="100" t="s">
        <v>237</v>
      </c>
      <c r="H790" s="100"/>
      <c r="I790" s="129"/>
    </row>
    <row r="791" spans="1:9" ht="12.75" customHeight="1" x14ac:dyDescent="0.15">
      <c r="A791" s="128"/>
      <c r="B791" s="73"/>
      <c r="C791" s="74"/>
      <c r="D791" s="77"/>
      <c r="E791" s="132"/>
      <c r="F791" s="132"/>
      <c r="G791" s="112" t="s">
        <v>428</v>
      </c>
      <c r="H791" s="112"/>
      <c r="I791" s="107"/>
    </row>
    <row r="792" spans="1:9" ht="12.75" customHeight="1" x14ac:dyDescent="0.15">
      <c r="A792" s="6" t="s">
        <v>453</v>
      </c>
      <c r="B792" s="69">
        <v>1.21</v>
      </c>
      <c r="C792" s="70"/>
      <c r="D792" s="75" t="s">
        <v>295</v>
      </c>
      <c r="E792" s="130"/>
      <c r="F792" s="130"/>
      <c r="G792" s="95"/>
      <c r="H792" s="95"/>
      <c r="I792" s="126"/>
    </row>
    <row r="793" spans="1:9" ht="12.75" customHeight="1" x14ac:dyDescent="0.15">
      <c r="A793" s="127" t="s">
        <v>454</v>
      </c>
      <c r="B793" s="71"/>
      <c r="C793" s="72"/>
      <c r="D793" s="76"/>
      <c r="E793" s="131"/>
      <c r="F793" s="131"/>
      <c r="G793" s="100"/>
      <c r="H793" s="100"/>
      <c r="I793" s="129"/>
    </row>
    <row r="794" spans="1:9" ht="12.75" customHeight="1" x14ac:dyDescent="0.15">
      <c r="A794" s="127"/>
      <c r="B794" s="71"/>
      <c r="C794" s="72"/>
      <c r="D794" s="76"/>
      <c r="E794" s="131"/>
      <c r="F794" s="131"/>
      <c r="G794" s="100" t="s">
        <v>455</v>
      </c>
      <c r="H794" s="100"/>
      <c r="I794" s="129"/>
    </row>
    <row r="795" spans="1:9" ht="12.75" customHeight="1" x14ac:dyDescent="0.15">
      <c r="A795" s="128"/>
      <c r="B795" s="73"/>
      <c r="C795" s="74"/>
      <c r="D795" s="77"/>
      <c r="E795" s="132"/>
      <c r="F795" s="132"/>
      <c r="G795" s="112"/>
      <c r="H795" s="112"/>
      <c r="I795" s="107"/>
    </row>
    <row r="796" spans="1:9" ht="12.75" customHeight="1" x14ac:dyDescent="0.15">
      <c r="A796" s="6"/>
      <c r="B796" s="69"/>
      <c r="C796" s="70"/>
      <c r="D796" s="75"/>
      <c r="E796" s="130"/>
      <c r="F796" s="130"/>
      <c r="G796" s="95"/>
      <c r="H796" s="95"/>
      <c r="I796" s="126"/>
    </row>
    <row r="797" spans="1:9" ht="12.75" customHeight="1" x14ac:dyDescent="0.15">
      <c r="A797" s="127"/>
      <c r="B797" s="71"/>
      <c r="C797" s="72"/>
      <c r="D797" s="76"/>
      <c r="E797" s="131"/>
      <c r="F797" s="131"/>
      <c r="G797" s="100"/>
      <c r="H797" s="100"/>
      <c r="I797" s="129"/>
    </row>
    <row r="798" spans="1:9" ht="12.75" customHeight="1" x14ac:dyDescent="0.15">
      <c r="A798" s="127"/>
      <c r="B798" s="71"/>
      <c r="C798" s="72"/>
      <c r="D798" s="76"/>
      <c r="E798" s="131"/>
      <c r="F798" s="131"/>
      <c r="G798" s="100"/>
      <c r="H798" s="100"/>
      <c r="I798" s="129"/>
    </row>
    <row r="799" spans="1:9" ht="12.75" customHeight="1" x14ac:dyDescent="0.15">
      <c r="A799" s="128"/>
      <c r="B799" s="73"/>
      <c r="C799" s="74"/>
      <c r="D799" s="77"/>
      <c r="E799" s="132"/>
      <c r="F799" s="132"/>
      <c r="G799" s="112"/>
      <c r="H799" s="112"/>
      <c r="I799" s="107"/>
    </row>
    <row r="800" spans="1:9" ht="12.75" customHeight="1" x14ac:dyDescent="0.15">
      <c r="A800" s="6" t="s">
        <v>432</v>
      </c>
      <c r="B800" s="69"/>
      <c r="C800" s="70"/>
      <c r="D800" s="75"/>
      <c r="E800" s="130"/>
      <c r="F800" s="130"/>
      <c r="G800" s="95"/>
      <c r="H800" s="95"/>
      <c r="I800" s="126"/>
    </row>
    <row r="801" spans="1:9" ht="12.75" customHeight="1" x14ac:dyDescent="0.15">
      <c r="A801" s="127"/>
      <c r="B801" s="71"/>
      <c r="C801" s="72"/>
      <c r="D801" s="76"/>
      <c r="E801" s="131"/>
      <c r="F801" s="131"/>
      <c r="G801" s="100"/>
      <c r="H801" s="100"/>
      <c r="I801" s="129"/>
    </row>
    <row r="802" spans="1:9" ht="12.75" customHeight="1" x14ac:dyDescent="0.15">
      <c r="A802" s="127"/>
      <c r="B802" s="71"/>
      <c r="C802" s="72"/>
      <c r="D802" s="76"/>
      <c r="E802" s="131"/>
      <c r="F802" s="131"/>
      <c r="G802" s="100"/>
      <c r="H802" s="100"/>
      <c r="I802" s="129"/>
    </row>
    <row r="803" spans="1:9" ht="12.75" customHeight="1" x14ac:dyDescent="0.15">
      <c r="A803" s="128"/>
      <c r="B803" s="73"/>
      <c r="C803" s="74"/>
      <c r="D803" s="77"/>
      <c r="E803" s="132"/>
      <c r="F803" s="132"/>
      <c r="G803" s="112"/>
      <c r="H803" s="112"/>
      <c r="I803" s="107"/>
    </row>
    <row r="804" spans="1:9" ht="12.75" customHeight="1" x14ac:dyDescent="0.15">
      <c r="A804" s="6"/>
      <c r="B804" s="69"/>
      <c r="C804" s="70"/>
      <c r="D804" s="75"/>
      <c r="E804" s="130"/>
      <c r="F804" s="130"/>
      <c r="G804" s="95"/>
      <c r="H804" s="95"/>
      <c r="I804" s="126"/>
    </row>
    <row r="805" spans="1:9" ht="12.75" customHeight="1" x14ac:dyDescent="0.15">
      <c r="A805" s="127"/>
      <c r="B805" s="71"/>
      <c r="C805" s="72"/>
      <c r="D805" s="76"/>
      <c r="E805" s="131"/>
      <c r="F805" s="131"/>
      <c r="G805" s="100"/>
      <c r="H805" s="100"/>
      <c r="I805" s="129"/>
    </row>
    <row r="806" spans="1:9" ht="12.75" customHeight="1" x14ac:dyDescent="0.15">
      <c r="A806" s="127"/>
      <c r="B806" s="71"/>
      <c r="C806" s="72"/>
      <c r="D806" s="76"/>
      <c r="E806" s="131"/>
      <c r="F806" s="131"/>
      <c r="G806" s="100"/>
      <c r="H806" s="100"/>
      <c r="I806" s="129"/>
    </row>
    <row r="807" spans="1:9" ht="12.75" customHeight="1" x14ac:dyDescent="0.15">
      <c r="A807" s="128"/>
      <c r="B807" s="73"/>
      <c r="C807" s="74"/>
      <c r="D807" s="77"/>
      <c r="E807" s="132"/>
      <c r="F807" s="132"/>
      <c r="G807" s="112"/>
      <c r="H807" s="112"/>
      <c r="I807" s="107"/>
    </row>
    <row r="808" spans="1:9" ht="12.75" customHeight="1" x14ac:dyDescent="0.15">
      <c r="A808" s="6"/>
      <c r="B808" s="69"/>
      <c r="C808" s="70"/>
      <c r="D808" s="75"/>
      <c r="E808" s="130"/>
      <c r="F808" s="130"/>
      <c r="G808" s="95"/>
      <c r="H808" s="95"/>
      <c r="I808" s="126"/>
    </row>
    <row r="809" spans="1:9" ht="12.75" customHeight="1" x14ac:dyDescent="0.15">
      <c r="A809" s="127"/>
      <c r="B809" s="71"/>
      <c r="C809" s="72"/>
      <c r="D809" s="76"/>
      <c r="E809" s="131"/>
      <c r="F809" s="131"/>
      <c r="G809" s="100"/>
      <c r="H809" s="100"/>
      <c r="I809" s="129"/>
    </row>
    <row r="810" spans="1:9" ht="12.75" customHeight="1" x14ac:dyDescent="0.15">
      <c r="A810" s="127"/>
      <c r="B810" s="71"/>
      <c r="C810" s="72"/>
      <c r="D810" s="76"/>
      <c r="E810" s="131"/>
      <c r="F810" s="131"/>
      <c r="G810" s="100"/>
      <c r="H810" s="100"/>
      <c r="I810" s="129"/>
    </row>
    <row r="811" spans="1:9" ht="12.75" customHeight="1" x14ac:dyDescent="0.15">
      <c r="A811" s="128"/>
      <c r="B811" s="73"/>
      <c r="C811" s="74"/>
      <c r="D811" s="77"/>
      <c r="E811" s="132"/>
      <c r="F811" s="132"/>
      <c r="G811" s="112"/>
      <c r="H811" s="112"/>
      <c r="I811" s="107"/>
    </row>
    <row r="812" spans="1:9" ht="12.75" customHeight="1" x14ac:dyDescent="0.15">
      <c r="A812" s="6"/>
      <c r="B812" s="69"/>
      <c r="C812" s="70"/>
      <c r="D812" s="75"/>
      <c r="E812" s="130"/>
      <c r="F812" s="130"/>
      <c r="G812" s="95"/>
      <c r="H812" s="95"/>
      <c r="I812" s="126"/>
    </row>
    <row r="813" spans="1:9" ht="12.75" customHeight="1" x14ac:dyDescent="0.15">
      <c r="A813" s="127"/>
      <c r="B813" s="71"/>
      <c r="C813" s="72"/>
      <c r="D813" s="76"/>
      <c r="E813" s="131"/>
      <c r="F813" s="131"/>
      <c r="G813" s="100"/>
      <c r="H813" s="100"/>
      <c r="I813" s="129"/>
    </row>
    <row r="814" spans="1:9" ht="12.75" customHeight="1" x14ac:dyDescent="0.15">
      <c r="A814" s="127"/>
      <c r="B814" s="71"/>
      <c r="C814" s="72"/>
      <c r="D814" s="76"/>
      <c r="E814" s="131"/>
      <c r="F814" s="131"/>
      <c r="G814" s="100"/>
      <c r="H814" s="100"/>
      <c r="I814" s="129"/>
    </row>
    <row r="815" spans="1:9" ht="12.75" customHeight="1" x14ac:dyDescent="0.15">
      <c r="A815" s="128"/>
      <c r="B815" s="73"/>
      <c r="C815" s="74"/>
      <c r="D815" s="77"/>
      <c r="E815" s="132"/>
      <c r="F815" s="132"/>
      <c r="G815" s="112"/>
      <c r="H815" s="112"/>
      <c r="I815" s="107"/>
    </row>
    <row r="816" spans="1:9" ht="12.75" customHeight="1" x14ac:dyDescent="0.15">
      <c r="A816" s="6"/>
      <c r="B816" s="69"/>
      <c r="C816" s="70"/>
      <c r="D816" s="75"/>
      <c r="E816" s="130"/>
      <c r="F816" s="130"/>
      <c r="G816" s="95"/>
      <c r="H816" s="95"/>
      <c r="I816" s="126"/>
    </row>
    <row r="817" spans="1:9" ht="12.75" customHeight="1" x14ac:dyDescent="0.15">
      <c r="A817" s="127"/>
      <c r="B817" s="71"/>
      <c r="C817" s="72"/>
      <c r="D817" s="76"/>
      <c r="E817" s="131"/>
      <c r="F817" s="131"/>
      <c r="G817" s="100"/>
      <c r="H817" s="100"/>
      <c r="I817" s="129"/>
    </row>
    <row r="818" spans="1:9" ht="12.75" customHeight="1" x14ac:dyDescent="0.15">
      <c r="A818" s="127"/>
      <c r="B818" s="71"/>
      <c r="C818" s="72"/>
      <c r="D818" s="76"/>
      <c r="E818" s="131"/>
      <c r="F818" s="131"/>
      <c r="G818" s="100"/>
      <c r="H818" s="100"/>
      <c r="I818" s="129"/>
    </row>
    <row r="819" spans="1:9" ht="12.75" customHeight="1" x14ac:dyDescent="0.15">
      <c r="A819" s="128"/>
      <c r="B819" s="73"/>
      <c r="C819" s="74"/>
      <c r="D819" s="77"/>
      <c r="E819" s="132"/>
      <c r="F819" s="132"/>
      <c r="G819" s="112"/>
      <c r="H819" s="112"/>
      <c r="I819" s="107"/>
    </row>
    <row r="820" spans="1:9" ht="26.25" customHeight="1" x14ac:dyDescent="0.15"/>
    <row r="821" spans="1:9" ht="12" customHeight="1" x14ac:dyDescent="0.15">
      <c r="A821" s="25" t="s">
        <v>457</v>
      </c>
      <c r="B821" s="133" t="s">
        <v>6</v>
      </c>
      <c r="C821" s="133"/>
      <c r="D821" s="134" t="s">
        <v>390</v>
      </c>
      <c r="E821" s="135"/>
      <c r="F821" s="135" t="s">
        <v>391</v>
      </c>
      <c r="G821" s="12"/>
      <c r="H821" s="12"/>
      <c r="I821" s="17"/>
    </row>
    <row r="822" spans="1:9" ht="12.75" customHeight="1" x14ac:dyDescent="0.15">
      <c r="A822" s="21"/>
      <c r="B822" s="133"/>
      <c r="C822" s="133"/>
      <c r="D822" s="136"/>
      <c r="E822" s="137"/>
      <c r="F822" s="137"/>
      <c r="G822" s="16"/>
      <c r="H822" s="19">
        <v>1</v>
      </c>
      <c r="I822" s="20" t="s">
        <v>285</v>
      </c>
    </row>
    <row r="823" spans="1:9" ht="15.75" customHeight="1" x14ac:dyDescent="0.15">
      <c r="A823" s="89"/>
      <c r="B823" s="89"/>
      <c r="C823" s="5"/>
      <c r="D823" s="1"/>
      <c r="E823" s="4"/>
      <c r="F823" s="1"/>
      <c r="G823" s="3"/>
      <c r="H823" s="114" t="s">
        <v>456</v>
      </c>
      <c r="I823" s="114"/>
    </row>
    <row r="824" spans="1:9" ht="24.75" customHeight="1" x14ac:dyDescent="0.15">
      <c r="A824" s="7" t="s">
        <v>5</v>
      </c>
      <c r="B824" s="93" t="s">
        <v>1</v>
      </c>
      <c r="C824" s="92"/>
      <c r="D824" s="7" t="s">
        <v>2</v>
      </c>
      <c r="E824" s="8" t="s">
        <v>7</v>
      </c>
      <c r="F824" s="7" t="s">
        <v>8</v>
      </c>
      <c r="G824" s="90" t="s">
        <v>3</v>
      </c>
      <c r="H824" s="91"/>
      <c r="I824" s="116"/>
    </row>
    <row r="825" spans="1:9" ht="12.75" customHeight="1" x14ac:dyDescent="0.15">
      <c r="A825" s="6" t="s">
        <v>256</v>
      </c>
      <c r="B825" s="69"/>
      <c r="C825" s="70"/>
      <c r="D825" s="75" t="s">
        <v>277</v>
      </c>
      <c r="E825" s="130"/>
      <c r="F825" s="130"/>
      <c r="G825" s="95"/>
      <c r="H825" s="95"/>
      <c r="I825" s="126"/>
    </row>
    <row r="826" spans="1:9" ht="12.75" customHeight="1" x14ac:dyDescent="0.15">
      <c r="A826" s="127"/>
      <c r="B826" s="71"/>
      <c r="C826" s="72"/>
      <c r="D826" s="76"/>
      <c r="E826" s="131"/>
      <c r="F826" s="131"/>
      <c r="G826" s="100"/>
      <c r="H826" s="100"/>
      <c r="I826" s="129"/>
    </row>
    <row r="827" spans="1:9" ht="12.75" customHeight="1" x14ac:dyDescent="0.15">
      <c r="A827" s="127"/>
      <c r="B827" s="71"/>
      <c r="C827" s="72"/>
      <c r="D827" s="76"/>
      <c r="E827" s="131"/>
      <c r="F827" s="131"/>
      <c r="G827" s="100" t="s">
        <v>229</v>
      </c>
      <c r="H827" s="100"/>
      <c r="I827" s="129"/>
    </row>
    <row r="828" spans="1:9" ht="12.75" customHeight="1" x14ac:dyDescent="0.15">
      <c r="A828" s="128"/>
      <c r="B828" s="73"/>
      <c r="C828" s="74"/>
      <c r="D828" s="77"/>
      <c r="E828" s="132"/>
      <c r="F828" s="132"/>
      <c r="G828" s="112" t="s">
        <v>281</v>
      </c>
      <c r="H828" s="112"/>
      <c r="I828" s="107"/>
    </row>
    <row r="829" spans="1:9" ht="12.75" customHeight="1" x14ac:dyDescent="0.15">
      <c r="A829" s="6" t="s">
        <v>458</v>
      </c>
      <c r="B829" s="69"/>
      <c r="C829" s="70"/>
      <c r="D829" s="75" t="s">
        <v>285</v>
      </c>
      <c r="E829" s="130"/>
      <c r="F829" s="130"/>
      <c r="G829" s="95"/>
      <c r="H829" s="95"/>
      <c r="I829" s="126"/>
    </row>
    <row r="830" spans="1:9" ht="12.75" customHeight="1" x14ac:dyDescent="0.15">
      <c r="A830" s="127" t="s">
        <v>459</v>
      </c>
      <c r="B830" s="71"/>
      <c r="C830" s="72"/>
      <c r="D830" s="76"/>
      <c r="E830" s="131"/>
      <c r="F830" s="131"/>
      <c r="G830" s="100" t="s">
        <v>460</v>
      </c>
      <c r="H830" s="100"/>
      <c r="I830" s="129"/>
    </row>
    <row r="831" spans="1:9" ht="12.75" customHeight="1" x14ac:dyDescent="0.15">
      <c r="A831" s="127"/>
      <c r="B831" s="71"/>
      <c r="C831" s="72"/>
      <c r="D831" s="76"/>
      <c r="E831" s="131"/>
      <c r="F831" s="131"/>
      <c r="G831" s="100"/>
      <c r="H831" s="100"/>
      <c r="I831" s="129"/>
    </row>
    <row r="832" spans="1:9" ht="12.75" customHeight="1" x14ac:dyDescent="0.15">
      <c r="A832" s="128"/>
      <c r="B832" s="73"/>
      <c r="C832" s="74"/>
      <c r="D832" s="77"/>
      <c r="E832" s="132"/>
      <c r="F832" s="132"/>
      <c r="G832" s="112"/>
      <c r="H832" s="112"/>
      <c r="I832" s="107"/>
    </row>
    <row r="833" spans="1:9" ht="12.75" customHeight="1" x14ac:dyDescent="0.15">
      <c r="A833" s="6" t="s">
        <v>461</v>
      </c>
      <c r="B833" s="69"/>
      <c r="C833" s="70"/>
      <c r="D833" s="75" t="s">
        <v>285</v>
      </c>
      <c r="E833" s="130"/>
      <c r="F833" s="130"/>
      <c r="G833" s="95"/>
      <c r="H833" s="95"/>
      <c r="I833" s="126"/>
    </row>
    <row r="834" spans="1:9" ht="12.75" customHeight="1" x14ac:dyDescent="0.15">
      <c r="A834" s="127" t="s">
        <v>462</v>
      </c>
      <c r="B834" s="71"/>
      <c r="C834" s="72"/>
      <c r="D834" s="76"/>
      <c r="E834" s="131"/>
      <c r="F834" s="131"/>
      <c r="G834" s="100" t="s">
        <v>463</v>
      </c>
      <c r="H834" s="100"/>
      <c r="I834" s="129"/>
    </row>
    <row r="835" spans="1:9" ht="12.75" customHeight="1" x14ac:dyDescent="0.15">
      <c r="A835" s="127"/>
      <c r="B835" s="71"/>
      <c r="C835" s="72"/>
      <c r="D835" s="76"/>
      <c r="E835" s="131"/>
      <c r="F835" s="131"/>
      <c r="G835" s="100"/>
      <c r="H835" s="100"/>
      <c r="I835" s="129"/>
    </row>
    <row r="836" spans="1:9" ht="12.75" customHeight="1" x14ac:dyDescent="0.15">
      <c r="A836" s="128"/>
      <c r="B836" s="73"/>
      <c r="C836" s="74"/>
      <c r="D836" s="77"/>
      <c r="E836" s="132"/>
      <c r="F836" s="132"/>
      <c r="G836" s="112"/>
      <c r="H836" s="112"/>
      <c r="I836" s="107"/>
    </row>
    <row r="837" spans="1:9" ht="12.75" customHeight="1" x14ac:dyDescent="0.15">
      <c r="A837" s="6" t="s">
        <v>287</v>
      </c>
      <c r="B837" s="69">
        <v>5</v>
      </c>
      <c r="C837" s="70"/>
      <c r="D837" s="75" t="s">
        <v>288</v>
      </c>
      <c r="E837" s="130"/>
      <c r="F837" s="130"/>
      <c r="G837" s="95"/>
      <c r="H837" s="95"/>
      <c r="I837" s="126"/>
    </row>
    <row r="838" spans="1:9" ht="12.75" customHeight="1" x14ac:dyDescent="0.15">
      <c r="A838" s="127"/>
      <c r="B838" s="71"/>
      <c r="C838" s="72"/>
      <c r="D838" s="76"/>
      <c r="E838" s="131"/>
      <c r="F838" s="131"/>
      <c r="G838" s="100" t="s">
        <v>287</v>
      </c>
      <c r="H838" s="100"/>
      <c r="I838" s="129"/>
    </row>
    <row r="839" spans="1:9" ht="12.75" customHeight="1" x14ac:dyDescent="0.15">
      <c r="A839" s="127"/>
      <c r="B839" s="71"/>
      <c r="C839" s="72"/>
      <c r="D839" s="76"/>
      <c r="E839" s="131"/>
      <c r="F839" s="131"/>
      <c r="G839" s="100" t="s">
        <v>464</v>
      </c>
      <c r="H839" s="100"/>
      <c r="I839" s="129"/>
    </row>
    <row r="840" spans="1:9" ht="12.75" customHeight="1" x14ac:dyDescent="0.15">
      <c r="A840" s="128"/>
      <c r="B840" s="73"/>
      <c r="C840" s="74"/>
      <c r="D840" s="77"/>
      <c r="E840" s="132"/>
      <c r="F840" s="132"/>
      <c r="G840" s="112"/>
      <c r="H840" s="112"/>
      <c r="I840" s="107"/>
    </row>
    <row r="841" spans="1:9" ht="12.75" customHeight="1" x14ac:dyDescent="0.15">
      <c r="A841" s="6"/>
      <c r="B841" s="69"/>
      <c r="C841" s="70"/>
      <c r="D841" s="75"/>
      <c r="E841" s="130"/>
      <c r="F841" s="130"/>
      <c r="G841" s="95"/>
      <c r="H841" s="95"/>
      <c r="I841" s="126"/>
    </row>
    <row r="842" spans="1:9" ht="12.75" customHeight="1" x14ac:dyDescent="0.15">
      <c r="A842" s="127"/>
      <c r="B842" s="71"/>
      <c r="C842" s="72"/>
      <c r="D842" s="76"/>
      <c r="E842" s="131"/>
      <c r="F842" s="131"/>
      <c r="G842" s="100"/>
      <c r="H842" s="100"/>
      <c r="I842" s="129"/>
    </row>
    <row r="843" spans="1:9" ht="12.75" customHeight="1" x14ac:dyDescent="0.15">
      <c r="A843" s="127"/>
      <c r="B843" s="71"/>
      <c r="C843" s="72"/>
      <c r="D843" s="76"/>
      <c r="E843" s="131"/>
      <c r="F843" s="131"/>
      <c r="G843" s="100"/>
      <c r="H843" s="100"/>
      <c r="I843" s="129"/>
    </row>
    <row r="844" spans="1:9" ht="12.75" customHeight="1" x14ac:dyDescent="0.15">
      <c r="A844" s="128"/>
      <c r="B844" s="73"/>
      <c r="C844" s="74"/>
      <c r="D844" s="77"/>
      <c r="E844" s="132"/>
      <c r="F844" s="132"/>
      <c r="G844" s="112"/>
      <c r="H844" s="112"/>
      <c r="I844" s="107"/>
    </row>
    <row r="845" spans="1:9" ht="12.75" customHeight="1" x14ac:dyDescent="0.15">
      <c r="A845" s="6" t="s">
        <v>432</v>
      </c>
      <c r="B845" s="69"/>
      <c r="C845" s="70"/>
      <c r="D845" s="75"/>
      <c r="E845" s="130"/>
      <c r="F845" s="130"/>
      <c r="G845" s="95"/>
      <c r="H845" s="95"/>
      <c r="I845" s="126"/>
    </row>
    <row r="846" spans="1:9" ht="12.75" customHeight="1" x14ac:dyDescent="0.15">
      <c r="A846" s="127"/>
      <c r="B846" s="71"/>
      <c r="C846" s="72"/>
      <c r="D846" s="76"/>
      <c r="E846" s="131"/>
      <c r="F846" s="131"/>
      <c r="G846" s="100"/>
      <c r="H846" s="100"/>
      <c r="I846" s="129"/>
    </row>
    <row r="847" spans="1:9" ht="12.75" customHeight="1" x14ac:dyDescent="0.15">
      <c r="A847" s="127"/>
      <c r="B847" s="71"/>
      <c r="C847" s="72"/>
      <c r="D847" s="76"/>
      <c r="E847" s="131"/>
      <c r="F847" s="131"/>
      <c r="G847" s="100"/>
      <c r="H847" s="100"/>
      <c r="I847" s="129"/>
    </row>
    <row r="848" spans="1:9" ht="12.75" customHeight="1" x14ac:dyDescent="0.15">
      <c r="A848" s="128"/>
      <c r="B848" s="73"/>
      <c r="C848" s="74"/>
      <c r="D848" s="77"/>
      <c r="E848" s="132"/>
      <c r="F848" s="132"/>
      <c r="G848" s="112"/>
      <c r="H848" s="112"/>
      <c r="I848" s="107"/>
    </row>
    <row r="849" spans="1:9" ht="12.75" customHeight="1" x14ac:dyDescent="0.15">
      <c r="A849" s="6"/>
      <c r="B849" s="69"/>
      <c r="C849" s="70"/>
      <c r="D849" s="75"/>
      <c r="E849" s="130"/>
      <c r="F849" s="130"/>
      <c r="G849" s="95"/>
      <c r="H849" s="95"/>
      <c r="I849" s="126"/>
    </row>
    <row r="850" spans="1:9" ht="12.75" customHeight="1" x14ac:dyDescent="0.15">
      <c r="A850" s="127"/>
      <c r="B850" s="71"/>
      <c r="C850" s="72"/>
      <c r="D850" s="76"/>
      <c r="E850" s="131"/>
      <c r="F850" s="131"/>
      <c r="G850" s="100"/>
      <c r="H850" s="100"/>
      <c r="I850" s="129"/>
    </row>
    <row r="851" spans="1:9" ht="12.75" customHeight="1" x14ac:dyDescent="0.15">
      <c r="A851" s="127"/>
      <c r="B851" s="71"/>
      <c r="C851" s="72"/>
      <c r="D851" s="76"/>
      <c r="E851" s="131"/>
      <c r="F851" s="131"/>
      <c r="G851" s="100"/>
      <c r="H851" s="100"/>
      <c r="I851" s="129"/>
    </row>
    <row r="852" spans="1:9" ht="12.75" customHeight="1" x14ac:dyDescent="0.15">
      <c r="A852" s="128"/>
      <c r="B852" s="73"/>
      <c r="C852" s="74"/>
      <c r="D852" s="77"/>
      <c r="E852" s="132"/>
      <c r="F852" s="132"/>
      <c r="G852" s="112"/>
      <c r="H852" s="112"/>
      <c r="I852" s="107"/>
    </row>
    <row r="853" spans="1:9" ht="12.75" customHeight="1" x14ac:dyDescent="0.15">
      <c r="A853" s="6"/>
      <c r="B853" s="69"/>
      <c r="C853" s="70"/>
      <c r="D853" s="75"/>
      <c r="E853" s="130"/>
      <c r="F853" s="130"/>
      <c r="G853" s="95"/>
      <c r="H853" s="95"/>
      <c r="I853" s="126"/>
    </row>
    <row r="854" spans="1:9" ht="12.75" customHeight="1" x14ac:dyDescent="0.15">
      <c r="A854" s="127"/>
      <c r="B854" s="71"/>
      <c r="C854" s="72"/>
      <c r="D854" s="76"/>
      <c r="E854" s="131"/>
      <c r="F854" s="131"/>
      <c r="G854" s="100"/>
      <c r="H854" s="100"/>
      <c r="I854" s="129"/>
    </row>
    <row r="855" spans="1:9" ht="12.75" customHeight="1" x14ac:dyDescent="0.15">
      <c r="A855" s="127"/>
      <c r="B855" s="71"/>
      <c r="C855" s="72"/>
      <c r="D855" s="76"/>
      <c r="E855" s="131"/>
      <c r="F855" s="131"/>
      <c r="G855" s="100"/>
      <c r="H855" s="100"/>
      <c r="I855" s="129"/>
    </row>
    <row r="856" spans="1:9" ht="12.75" customHeight="1" x14ac:dyDescent="0.15">
      <c r="A856" s="128"/>
      <c r="B856" s="73"/>
      <c r="C856" s="74"/>
      <c r="D856" s="77"/>
      <c r="E856" s="132"/>
      <c r="F856" s="132"/>
      <c r="G856" s="112"/>
      <c r="H856" s="112"/>
      <c r="I856" s="107"/>
    </row>
    <row r="857" spans="1:9" ht="12.75" customHeight="1" x14ac:dyDescent="0.15">
      <c r="A857" s="6"/>
      <c r="B857" s="69"/>
      <c r="C857" s="70"/>
      <c r="D857" s="75"/>
      <c r="E857" s="130"/>
      <c r="F857" s="130"/>
      <c r="G857" s="95"/>
      <c r="H857" s="95"/>
      <c r="I857" s="126"/>
    </row>
    <row r="858" spans="1:9" ht="12.75" customHeight="1" x14ac:dyDescent="0.15">
      <c r="A858" s="127"/>
      <c r="B858" s="71"/>
      <c r="C858" s="72"/>
      <c r="D858" s="76"/>
      <c r="E858" s="131"/>
      <c r="F858" s="131"/>
      <c r="G858" s="100"/>
      <c r="H858" s="100"/>
      <c r="I858" s="129"/>
    </row>
    <row r="859" spans="1:9" ht="12.75" customHeight="1" x14ac:dyDescent="0.15">
      <c r="A859" s="127"/>
      <c r="B859" s="71"/>
      <c r="C859" s="72"/>
      <c r="D859" s="76"/>
      <c r="E859" s="131"/>
      <c r="F859" s="131"/>
      <c r="G859" s="100"/>
      <c r="H859" s="100"/>
      <c r="I859" s="129"/>
    </row>
    <row r="860" spans="1:9" ht="12.75" customHeight="1" x14ac:dyDescent="0.15">
      <c r="A860" s="128"/>
      <c r="B860" s="73"/>
      <c r="C860" s="74"/>
      <c r="D860" s="77"/>
      <c r="E860" s="132"/>
      <c r="F860" s="132"/>
      <c r="G860" s="112"/>
      <c r="H860" s="112"/>
      <c r="I860" s="107"/>
    </row>
    <row r="861" spans="1:9" ht="26.25" customHeight="1" x14ac:dyDescent="0.15"/>
    <row r="862" spans="1:9" ht="12" customHeight="1" x14ac:dyDescent="0.15">
      <c r="A862" s="25" t="s">
        <v>466</v>
      </c>
      <c r="B862" s="133" t="s">
        <v>6</v>
      </c>
      <c r="C862" s="133"/>
      <c r="D862" s="134" t="s">
        <v>393</v>
      </c>
      <c r="E862" s="135"/>
      <c r="F862" s="135"/>
      <c r="G862" s="12"/>
      <c r="H862" s="12"/>
      <c r="I862" s="17"/>
    </row>
    <row r="863" spans="1:9" ht="12.75" customHeight="1" x14ac:dyDescent="0.15">
      <c r="A863" s="21"/>
      <c r="B863" s="133"/>
      <c r="C863" s="133"/>
      <c r="D863" s="136"/>
      <c r="E863" s="137"/>
      <c r="F863" s="137"/>
      <c r="G863" s="16"/>
      <c r="H863" s="19">
        <v>1</v>
      </c>
      <c r="I863" s="20" t="s">
        <v>351</v>
      </c>
    </row>
    <row r="864" spans="1:9" ht="15.75" customHeight="1" x14ac:dyDescent="0.15">
      <c r="A864" s="89"/>
      <c r="B864" s="89"/>
      <c r="C864" s="5"/>
      <c r="D864" s="1"/>
      <c r="E864" s="4"/>
      <c r="F864" s="1"/>
      <c r="G864" s="3"/>
      <c r="H864" s="114" t="s">
        <v>465</v>
      </c>
      <c r="I864" s="114"/>
    </row>
    <row r="865" spans="1:9" ht="24.75" customHeight="1" x14ac:dyDescent="0.15">
      <c r="A865" s="7" t="s">
        <v>5</v>
      </c>
      <c r="B865" s="93" t="s">
        <v>1</v>
      </c>
      <c r="C865" s="92"/>
      <c r="D865" s="7" t="s">
        <v>2</v>
      </c>
      <c r="E865" s="8" t="s">
        <v>7</v>
      </c>
      <c r="F865" s="7" t="s">
        <v>8</v>
      </c>
      <c r="G865" s="90" t="s">
        <v>3</v>
      </c>
      <c r="H865" s="91"/>
      <c r="I865" s="116"/>
    </row>
    <row r="866" spans="1:9" ht="12.75" customHeight="1" x14ac:dyDescent="0.15">
      <c r="A866" s="6" t="s">
        <v>276</v>
      </c>
      <c r="B866" s="69"/>
      <c r="C866" s="70"/>
      <c r="D866" s="75" t="s">
        <v>277</v>
      </c>
      <c r="E866" s="130"/>
      <c r="F866" s="130"/>
      <c r="G866" s="95"/>
      <c r="H866" s="95"/>
      <c r="I866" s="126"/>
    </row>
    <row r="867" spans="1:9" ht="12.75" customHeight="1" x14ac:dyDescent="0.15">
      <c r="A867" s="127"/>
      <c r="B867" s="71"/>
      <c r="C867" s="72"/>
      <c r="D867" s="76"/>
      <c r="E867" s="131"/>
      <c r="F867" s="131"/>
      <c r="G867" s="100"/>
      <c r="H867" s="100"/>
      <c r="I867" s="129"/>
    </row>
    <row r="868" spans="1:9" ht="12.75" customHeight="1" x14ac:dyDescent="0.15">
      <c r="A868" s="127"/>
      <c r="B868" s="71"/>
      <c r="C868" s="72"/>
      <c r="D868" s="76"/>
      <c r="E868" s="131"/>
      <c r="F868" s="131"/>
      <c r="G868" s="100" t="s">
        <v>229</v>
      </c>
      <c r="H868" s="100"/>
      <c r="I868" s="129"/>
    </row>
    <row r="869" spans="1:9" ht="12.75" customHeight="1" x14ac:dyDescent="0.15">
      <c r="A869" s="128"/>
      <c r="B869" s="73"/>
      <c r="C869" s="74"/>
      <c r="D869" s="77"/>
      <c r="E869" s="132"/>
      <c r="F869" s="132"/>
      <c r="G869" s="112" t="s">
        <v>278</v>
      </c>
      <c r="H869" s="112"/>
      <c r="I869" s="107"/>
    </row>
    <row r="870" spans="1:9" ht="12.75" customHeight="1" x14ac:dyDescent="0.15">
      <c r="A870" s="6" t="s">
        <v>256</v>
      </c>
      <c r="B870" s="69"/>
      <c r="C870" s="70"/>
      <c r="D870" s="75" t="s">
        <v>277</v>
      </c>
      <c r="E870" s="130"/>
      <c r="F870" s="130"/>
      <c r="G870" s="95"/>
      <c r="H870" s="95"/>
      <c r="I870" s="126"/>
    </row>
    <row r="871" spans="1:9" ht="12.75" customHeight="1" x14ac:dyDescent="0.15">
      <c r="A871" s="127"/>
      <c r="B871" s="71"/>
      <c r="C871" s="72"/>
      <c r="D871" s="76"/>
      <c r="E871" s="131"/>
      <c r="F871" s="131"/>
      <c r="G871" s="100"/>
      <c r="H871" s="100"/>
      <c r="I871" s="129"/>
    </row>
    <row r="872" spans="1:9" ht="12.75" customHeight="1" x14ac:dyDescent="0.15">
      <c r="A872" s="127"/>
      <c r="B872" s="71"/>
      <c r="C872" s="72"/>
      <c r="D872" s="76"/>
      <c r="E872" s="131"/>
      <c r="F872" s="131"/>
      <c r="G872" s="100" t="s">
        <v>229</v>
      </c>
      <c r="H872" s="100"/>
      <c r="I872" s="129"/>
    </row>
    <row r="873" spans="1:9" ht="12.75" customHeight="1" x14ac:dyDescent="0.15">
      <c r="A873" s="128"/>
      <c r="B873" s="73"/>
      <c r="C873" s="74"/>
      <c r="D873" s="77"/>
      <c r="E873" s="132"/>
      <c r="F873" s="132"/>
      <c r="G873" s="112" t="s">
        <v>281</v>
      </c>
      <c r="H873" s="112"/>
      <c r="I873" s="107"/>
    </row>
    <row r="874" spans="1:9" ht="12.75" customHeight="1" x14ac:dyDescent="0.15">
      <c r="A874" s="6" t="s">
        <v>232</v>
      </c>
      <c r="B874" s="69"/>
      <c r="C874" s="70"/>
      <c r="D874" s="75" t="s">
        <v>277</v>
      </c>
      <c r="E874" s="130"/>
      <c r="F874" s="130"/>
      <c r="G874" s="95"/>
      <c r="H874" s="95"/>
      <c r="I874" s="126"/>
    </row>
    <row r="875" spans="1:9" ht="12.75" customHeight="1" x14ac:dyDescent="0.15">
      <c r="A875" s="127"/>
      <c r="B875" s="71"/>
      <c r="C875" s="72"/>
      <c r="D875" s="76"/>
      <c r="E875" s="131"/>
      <c r="F875" s="131"/>
      <c r="G875" s="100"/>
      <c r="H875" s="100"/>
      <c r="I875" s="129"/>
    </row>
    <row r="876" spans="1:9" ht="12.75" customHeight="1" x14ac:dyDescent="0.15">
      <c r="A876" s="127"/>
      <c r="B876" s="71"/>
      <c r="C876" s="72"/>
      <c r="D876" s="76"/>
      <c r="E876" s="131"/>
      <c r="F876" s="131"/>
      <c r="G876" s="100" t="s">
        <v>229</v>
      </c>
      <c r="H876" s="100"/>
      <c r="I876" s="129"/>
    </row>
    <row r="877" spans="1:9" ht="12.75" customHeight="1" x14ac:dyDescent="0.15">
      <c r="A877" s="128"/>
      <c r="B877" s="73"/>
      <c r="C877" s="74"/>
      <c r="D877" s="77"/>
      <c r="E877" s="132"/>
      <c r="F877" s="132"/>
      <c r="G877" s="112" t="s">
        <v>282</v>
      </c>
      <c r="H877" s="112"/>
      <c r="I877" s="107"/>
    </row>
    <row r="878" spans="1:9" ht="12.75" customHeight="1" x14ac:dyDescent="0.15">
      <c r="A878" s="6" t="s">
        <v>379</v>
      </c>
      <c r="B878" s="69"/>
      <c r="C878" s="70"/>
      <c r="D878" s="75" t="s">
        <v>285</v>
      </c>
      <c r="E878" s="130"/>
      <c r="F878" s="130"/>
      <c r="G878" s="95"/>
      <c r="H878" s="95"/>
      <c r="I878" s="126"/>
    </row>
    <row r="879" spans="1:9" ht="12.75" customHeight="1" x14ac:dyDescent="0.15">
      <c r="A879" s="127" t="s">
        <v>400</v>
      </c>
      <c r="B879" s="71"/>
      <c r="C879" s="72"/>
      <c r="D879" s="76"/>
      <c r="E879" s="131"/>
      <c r="F879" s="131"/>
      <c r="G879" s="100" t="s">
        <v>467</v>
      </c>
      <c r="H879" s="100"/>
      <c r="I879" s="129"/>
    </row>
    <row r="880" spans="1:9" ht="12.75" customHeight="1" x14ac:dyDescent="0.15">
      <c r="A880" s="127"/>
      <c r="B880" s="71"/>
      <c r="C880" s="72"/>
      <c r="D880" s="76"/>
      <c r="E880" s="131"/>
      <c r="F880" s="131"/>
      <c r="G880" s="100"/>
      <c r="H880" s="100"/>
      <c r="I880" s="129"/>
    </row>
    <row r="881" spans="1:9" ht="12.75" customHeight="1" x14ac:dyDescent="0.15">
      <c r="A881" s="128"/>
      <c r="B881" s="73"/>
      <c r="C881" s="74"/>
      <c r="D881" s="77"/>
      <c r="E881" s="132"/>
      <c r="F881" s="132"/>
      <c r="G881" s="112"/>
      <c r="H881" s="112"/>
      <c r="I881" s="107"/>
    </row>
    <row r="882" spans="1:9" ht="12.75" customHeight="1" x14ac:dyDescent="0.15">
      <c r="A882" s="6"/>
      <c r="B882" s="69"/>
      <c r="C882" s="70"/>
      <c r="D882" s="75"/>
      <c r="E882" s="130"/>
      <c r="F882" s="130"/>
      <c r="G882" s="95"/>
      <c r="H882" s="95"/>
      <c r="I882" s="126"/>
    </row>
    <row r="883" spans="1:9" ht="12.75" customHeight="1" x14ac:dyDescent="0.15">
      <c r="A883" s="127"/>
      <c r="B883" s="71"/>
      <c r="C883" s="72"/>
      <c r="D883" s="76"/>
      <c r="E883" s="131"/>
      <c r="F883" s="131"/>
      <c r="G883" s="100"/>
      <c r="H883" s="100"/>
      <c r="I883" s="129"/>
    </row>
    <row r="884" spans="1:9" ht="12.75" customHeight="1" x14ac:dyDescent="0.15">
      <c r="A884" s="127"/>
      <c r="B884" s="71"/>
      <c r="C884" s="72"/>
      <c r="D884" s="76"/>
      <c r="E884" s="131"/>
      <c r="F884" s="131"/>
      <c r="G884" s="100"/>
      <c r="H884" s="100"/>
      <c r="I884" s="129"/>
    </row>
    <row r="885" spans="1:9" ht="12.75" customHeight="1" x14ac:dyDescent="0.15">
      <c r="A885" s="128"/>
      <c r="B885" s="73"/>
      <c r="C885" s="74"/>
      <c r="D885" s="77"/>
      <c r="E885" s="132"/>
      <c r="F885" s="132"/>
      <c r="G885" s="112"/>
      <c r="H885" s="112"/>
      <c r="I885" s="107"/>
    </row>
    <row r="886" spans="1:9" ht="12.75" customHeight="1" x14ac:dyDescent="0.15">
      <c r="A886" s="6" t="s">
        <v>468</v>
      </c>
      <c r="B886" s="69"/>
      <c r="C886" s="70"/>
      <c r="D886" s="75"/>
      <c r="E886" s="130"/>
      <c r="F886" s="130"/>
      <c r="G886" s="95"/>
      <c r="H886" s="95"/>
      <c r="I886" s="126"/>
    </row>
    <row r="887" spans="1:9" ht="12.75" customHeight="1" x14ac:dyDescent="0.15">
      <c r="A887" s="127"/>
      <c r="B887" s="71"/>
      <c r="C887" s="72"/>
      <c r="D887" s="76"/>
      <c r="E887" s="131"/>
      <c r="F887" s="131"/>
      <c r="G887" s="100"/>
      <c r="H887" s="100"/>
      <c r="I887" s="129"/>
    </row>
    <row r="888" spans="1:9" ht="12.75" customHeight="1" x14ac:dyDescent="0.15">
      <c r="A888" s="127"/>
      <c r="B888" s="71"/>
      <c r="C888" s="72"/>
      <c r="D888" s="76"/>
      <c r="E888" s="131"/>
      <c r="F888" s="131"/>
      <c r="G888" s="100"/>
      <c r="H888" s="100"/>
      <c r="I888" s="129"/>
    </row>
    <row r="889" spans="1:9" ht="12.75" customHeight="1" x14ac:dyDescent="0.15">
      <c r="A889" s="128"/>
      <c r="B889" s="73"/>
      <c r="C889" s="74"/>
      <c r="D889" s="77"/>
      <c r="E889" s="132"/>
      <c r="F889" s="132"/>
      <c r="G889" s="112"/>
      <c r="H889" s="112"/>
      <c r="I889" s="107"/>
    </row>
    <row r="890" spans="1:9" ht="12.75" customHeight="1" x14ac:dyDescent="0.15">
      <c r="A890" s="6"/>
      <c r="B890" s="69"/>
      <c r="C890" s="70"/>
      <c r="D890" s="75"/>
      <c r="E890" s="130"/>
      <c r="F890" s="130"/>
      <c r="G890" s="95"/>
      <c r="H890" s="95"/>
      <c r="I890" s="126"/>
    </row>
    <row r="891" spans="1:9" ht="12.75" customHeight="1" x14ac:dyDescent="0.15">
      <c r="A891" s="127"/>
      <c r="B891" s="71"/>
      <c r="C891" s="72"/>
      <c r="D891" s="76"/>
      <c r="E891" s="131"/>
      <c r="F891" s="131"/>
      <c r="G891" s="100"/>
      <c r="H891" s="100"/>
      <c r="I891" s="129"/>
    </row>
    <row r="892" spans="1:9" ht="12.75" customHeight="1" x14ac:dyDescent="0.15">
      <c r="A892" s="127"/>
      <c r="B892" s="71"/>
      <c r="C892" s="72"/>
      <c r="D892" s="76"/>
      <c r="E892" s="131"/>
      <c r="F892" s="131"/>
      <c r="G892" s="100"/>
      <c r="H892" s="100"/>
      <c r="I892" s="129"/>
    </row>
    <row r="893" spans="1:9" ht="12.75" customHeight="1" x14ac:dyDescent="0.15">
      <c r="A893" s="128"/>
      <c r="B893" s="73"/>
      <c r="C893" s="74"/>
      <c r="D893" s="77"/>
      <c r="E893" s="132"/>
      <c r="F893" s="132"/>
      <c r="G893" s="112"/>
      <c r="H893" s="112"/>
      <c r="I893" s="107"/>
    </row>
    <row r="894" spans="1:9" ht="12.75" customHeight="1" x14ac:dyDescent="0.15">
      <c r="A894" s="6"/>
      <c r="B894" s="69"/>
      <c r="C894" s="70"/>
      <c r="D894" s="75"/>
      <c r="E894" s="130"/>
      <c r="F894" s="130"/>
      <c r="G894" s="95"/>
      <c r="H894" s="95"/>
      <c r="I894" s="126"/>
    </row>
    <row r="895" spans="1:9" ht="12.75" customHeight="1" x14ac:dyDescent="0.15">
      <c r="A895" s="127"/>
      <c r="B895" s="71"/>
      <c r="C895" s="72"/>
      <c r="D895" s="76"/>
      <c r="E895" s="131"/>
      <c r="F895" s="131"/>
      <c r="G895" s="100"/>
      <c r="H895" s="100"/>
      <c r="I895" s="129"/>
    </row>
    <row r="896" spans="1:9" ht="12.75" customHeight="1" x14ac:dyDescent="0.15">
      <c r="A896" s="127"/>
      <c r="B896" s="71"/>
      <c r="C896" s="72"/>
      <c r="D896" s="76"/>
      <c r="E896" s="131"/>
      <c r="F896" s="131"/>
      <c r="G896" s="100"/>
      <c r="H896" s="100"/>
      <c r="I896" s="129"/>
    </row>
    <row r="897" spans="1:9" ht="12.75" customHeight="1" x14ac:dyDescent="0.15">
      <c r="A897" s="128"/>
      <c r="B897" s="73"/>
      <c r="C897" s="74"/>
      <c r="D897" s="77"/>
      <c r="E897" s="132"/>
      <c r="F897" s="132"/>
      <c r="G897" s="112"/>
      <c r="H897" s="112"/>
      <c r="I897" s="107"/>
    </row>
    <row r="898" spans="1:9" ht="12.75" customHeight="1" x14ac:dyDescent="0.15">
      <c r="A898" s="6"/>
      <c r="B898" s="69"/>
      <c r="C898" s="70"/>
      <c r="D898" s="75"/>
      <c r="E898" s="130"/>
      <c r="F898" s="130"/>
      <c r="G898" s="95"/>
      <c r="H898" s="95"/>
      <c r="I898" s="126"/>
    </row>
    <row r="899" spans="1:9" ht="12.75" customHeight="1" x14ac:dyDescent="0.15">
      <c r="A899" s="127"/>
      <c r="B899" s="71"/>
      <c r="C899" s="72"/>
      <c r="D899" s="76"/>
      <c r="E899" s="131"/>
      <c r="F899" s="131"/>
      <c r="G899" s="100"/>
      <c r="H899" s="100"/>
      <c r="I899" s="129"/>
    </row>
    <row r="900" spans="1:9" ht="12.75" customHeight="1" x14ac:dyDescent="0.15">
      <c r="A900" s="127"/>
      <c r="B900" s="71"/>
      <c r="C900" s="72"/>
      <c r="D900" s="76"/>
      <c r="E900" s="131"/>
      <c r="F900" s="131"/>
      <c r="G900" s="100"/>
      <c r="H900" s="100"/>
      <c r="I900" s="129"/>
    </row>
    <row r="901" spans="1:9" ht="12.75" customHeight="1" x14ac:dyDescent="0.15">
      <c r="A901" s="128"/>
      <c r="B901" s="73"/>
      <c r="C901" s="74"/>
      <c r="D901" s="77"/>
      <c r="E901" s="132"/>
      <c r="F901" s="132"/>
      <c r="G901" s="112"/>
      <c r="H901" s="112"/>
      <c r="I901" s="107"/>
    </row>
    <row r="902" spans="1:9" ht="26.25" customHeight="1" x14ac:dyDescent="0.15"/>
    <row r="903" spans="1:9" ht="12" customHeight="1" x14ac:dyDescent="0.15">
      <c r="A903" s="25" t="s">
        <v>470</v>
      </c>
      <c r="B903" s="133" t="s">
        <v>6</v>
      </c>
      <c r="C903" s="133"/>
      <c r="D903" s="134" t="s">
        <v>167</v>
      </c>
      <c r="E903" s="135"/>
      <c r="F903" s="135" t="s">
        <v>168</v>
      </c>
      <c r="G903" s="12"/>
      <c r="H903" s="12"/>
      <c r="I903" s="17"/>
    </row>
    <row r="904" spans="1:9" ht="12.75" customHeight="1" x14ac:dyDescent="0.15">
      <c r="A904" s="21"/>
      <c r="B904" s="133"/>
      <c r="C904" s="133"/>
      <c r="D904" s="136"/>
      <c r="E904" s="137"/>
      <c r="F904" s="137"/>
      <c r="G904" s="16"/>
      <c r="H904" s="19">
        <v>1</v>
      </c>
      <c r="I904" s="20" t="s">
        <v>95</v>
      </c>
    </row>
    <row r="905" spans="1:9" ht="15.75" customHeight="1" x14ac:dyDescent="0.15">
      <c r="A905" s="89"/>
      <c r="B905" s="89"/>
      <c r="C905" s="5"/>
      <c r="D905" s="1"/>
      <c r="E905" s="4"/>
      <c r="F905" s="1"/>
      <c r="G905" s="3"/>
      <c r="H905" s="114" t="s">
        <v>469</v>
      </c>
      <c r="I905" s="114"/>
    </row>
    <row r="906" spans="1:9" ht="24.75" customHeight="1" x14ac:dyDescent="0.15">
      <c r="A906" s="7" t="s">
        <v>5</v>
      </c>
      <c r="B906" s="93" t="s">
        <v>1</v>
      </c>
      <c r="C906" s="92"/>
      <c r="D906" s="7" t="s">
        <v>2</v>
      </c>
      <c r="E906" s="8" t="s">
        <v>7</v>
      </c>
      <c r="F906" s="7" t="s">
        <v>8</v>
      </c>
      <c r="G906" s="90" t="s">
        <v>3</v>
      </c>
      <c r="H906" s="91"/>
      <c r="I906" s="116"/>
    </row>
    <row r="907" spans="1:9" ht="12.75" customHeight="1" x14ac:dyDescent="0.15">
      <c r="A907" s="6" t="s">
        <v>471</v>
      </c>
      <c r="B907" s="69">
        <v>2</v>
      </c>
      <c r="C907" s="70"/>
      <c r="D907" s="75" t="s">
        <v>95</v>
      </c>
      <c r="E907" s="130"/>
      <c r="F907" s="130"/>
      <c r="G907" s="95"/>
      <c r="H907" s="95"/>
      <c r="I907" s="126"/>
    </row>
    <row r="908" spans="1:9" ht="12.75" customHeight="1" x14ac:dyDescent="0.15">
      <c r="A908" s="127" t="s">
        <v>472</v>
      </c>
      <c r="B908" s="71"/>
      <c r="C908" s="72"/>
      <c r="D908" s="76"/>
      <c r="E908" s="131"/>
      <c r="F908" s="131"/>
      <c r="G908" s="100"/>
      <c r="H908" s="100"/>
      <c r="I908" s="129"/>
    </row>
    <row r="909" spans="1:9" ht="12.75" customHeight="1" x14ac:dyDescent="0.15">
      <c r="A909" s="127"/>
      <c r="B909" s="71"/>
      <c r="C909" s="72"/>
      <c r="D909" s="76"/>
      <c r="E909" s="131"/>
      <c r="F909" s="131"/>
      <c r="G909" s="100"/>
      <c r="H909" s="100"/>
      <c r="I909" s="129"/>
    </row>
    <row r="910" spans="1:9" ht="12.75" customHeight="1" x14ac:dyDescent="0.15">
      <c r="A910" s="128"/>
      <c r="B910" s="73"/>
      <c r="C910" s="74"/>
      <c r="D910" s="77"/>
      <c r="E910" s="132"/>
      <c r="F910" s="132"/>
      <c r="G910" s="112"/>
      <c r="H910" s="112"/>
      <c r="I910" s="107"/>
    </row>
    <row r="911" spans="1:9" ht="12.75" customHeight="1" x14ac:dyDescent="0.15">
      <c r="A911" s="6"/>
      <c r="B911" s="69"/>
      <c r="C911" s="70"/>
      <c r="D911" s="75"/>
      <c r="E911" s="130"/>
      <c r="F911" s="130"/>
      <c r="G911" s="95"/>
      <c r="H911" s="95"/>
      <c r="I911" s="126"/>
    </row>
    <row r="912" spans="1:9" ht="12.75" customHeight="1" x14ac:dyDescent="0.15">
      <c r="A912" s="127"/>
      <c r="B912" s="71"/>
      <c r="C912" s="72"/>
      <c r="D912" s="76"/>
      <c r="E912" s="131"/>
      <c r="F912" s="131"/>
      <c r="G912" s="100"/>
      <c r="H912" s="100"/>
      <c r="I912" s="129"/>
    </row>
    <row r="913" spans="1:9" ht="12.75" customHeight="1" x14ac:dyDescent="0.15">
      <c r="A913" s="127"/>
      <c r="B913" s="71"/>
      <c r="C913" s="72"/>
      <c r="D913" s="76"/>
      <c r="E913" s="131"/>
      <c r="F913" s="131"/>
      <c r="G913" s="100"/>
      <c r="H913" s="100"/>
      <c r="I913" s="129"/>
    </row>
    <row r="914" spans="1:9" ht="12.75" customHeight="1" x14ac:dyDescent="0.15">
      <c r="A914" s="128"/>
      <c r="B914" s="73"/>
      <c r="C914" s="74"/>
      <c r="D914" s="77"/>
      <c r="E914" s="132"/>
      <c r="F914" s="132"/>
      <c r="G914" s="112"/>
      <c r="H914" s="112"/>
      <c r="I914" s="107"/>
    </row>
    <row r="915" spans="1:9" ht="12.75" customHeight="1" x14ac:dyDescent="0.15">
      <c r="A915" s="6" t="s">
        <v>320</v>
      </c>
      <c r="B915" s="69"/>
      <c r="C915" s="70"/>
      <c r="D915" s="75"/>
      <c r="E915" s="130"/>
      <c r="F915" s="130"/>
      <c r="G915" s="95"/>
      <c r="H915" s="95"/>
      <c r="I915" s="126"/>
    </row>
    <row r="916" spans="1:9" ht="12.75" customHeight="1" x14ac:dyDescent="0.15">
      <c r="A916" s="127"/>
      <c r="B916" s="71"/>
      <c r="C916" s="72"/>
      <c r="D916" s="76"/>
      <c r="E916" s="131"/>
      <c r="F916" s="131"/>
      <c r="G916" s="100"/>
      <c r="H916" s="100"/>
      <c r="I916" s="129"/>
    </row>
    <row r="917" spans="1:9" ht="12.75" customHeight="1" x14ac:dyDescent="0.15">
      <c r="A917" s="127"/>
      <c r="B917" s="71"/>
      <c r="C917" s="72"/>
      <c r="D917" s="76"/>
      <c r="E917" s="131"/>
      <c r="F917" s="131"/>
      <c r="G917" s="100"/>
      <c r="H917" s="100"/>
      <c r="I917" s="129"/>
    </row>
    <row r="918" spans="1:9" ht="12.75" customHeight="1" x14ac:dyDescent="0.15">
      <c r="A918" s="128"/>
      <c r="B918" s="73"/>
      <c r="C918" s="74"/>
      <c r="D918" s="77"/>
      <c r="E918" s="132"/>
      <c r="F918" s="132"/>
      <c r="G918" s="112"/>
      <c r="H918" s="112"/>
      <c r="I918" s="107"/>
    </row>
    <row r="919" spans="1:9" ht="12.75" customHeight="1" x14ac:dyDescent="0.15">
      <c r="A919" s="6"/>
      <c r="B919" s="69"/>
      <c r="C919" s="70"/>
      <c r="D919" s="75"/>
      <c r="E919" s="130"/>
      <c r="F919" s="130"/>
      <c r="G919" s="95"/>
      <c r="H919" s="95"/>
      <c r="I919" s="126"/>
    </row>
    <row r="920" spans="1:9" ht="12.75" customHeight="1" x14ac:dyDescent="0.15">
      <c r="A920" s="127"/>
      <c r="B920" s="71"/>
      <c r="C920" s="72"/>
      <c r="D920" s="76"/>
      <c r="E920" s="131"/>
      <c r="F920" s="131"/>
      <c r="G920" s="100"/>
      <c r="H920" s="100"/>
      <c r="I920" s="129"/>
    </row>
    <row r="921" spans="1:9" ht="12.75" customHeight="1" x14ac:dyDescent="0.15">
      <c r="A921" s="127"/>
      <c r="B921" s="71"/>
      <c r="C921" s="72"/>
      <c r="D921" s="76"/>
      <c r="E921" s="131"/>
      <c r="F921" s="131"/>
      <c r="G921" s="100"/>
      <c r="H921" s="100"/>
      <c r="I921" s="129"/>
    </row>
    <row r="922" spans="1:9" ht="12.75" customHeight="1" x14ac:dyDescent="0.15">
      <c r="A922" s="128"/>
      <c r="B922" s="73"/>
      <c r="C922" s="74"/>
      <c r="D922" s="77"/>
      <c r="E922" s="132"/>
      <c r="F922" s="132"/>
      <c r="G922" s="112"/>
      <c r="H922" s="112"/>
      <c r="I922" s="107"/>
    </row>
    <row r="923" spans="1:9" ht="12.75" customHeight="1" x14ac:dyDescent="0.15">
      <c r="A923" s="6"/>
      <c r="B923" s="69"/>
      <c r="C923" s="70"/>
      <c r="D923" s="75"/>
      <c r="E923" s="130"/>
      <c r="F923" s="130"/>
      <c r="G923" s="95"/>
      <c r="H923" s="95"/>
      <c r="I923" s="126"/>
    </row>
    <row r="924" spans="1:9" ht="12.75" customHeight="1" x14ac:dyDescent="0.15">
      <c r="A924" s="127"/>
      <c r="B924" s="71"/>
      <c r="C924" s="72"/>
      <c r="D924" s="76"/>
      <c r="E924" s="131"/>
      <c r="F924" s="131"/>
      <c r="G924" s="100"/>
      <c r="H924" s="100"/>
      <c r="I924" s="129"/>
    </row>
    <row r="925" spans="1:9" ht="12.75" customHeight="1" x14ac:dyDescent="0.15">
      <c r="A925" s="127"/>
      <c r="B925" s="71"/>
      <c r="C925" s="72"/>
      <c r="D925" s="76"/>
      <c r="E925" s="131"/>
      <c r="F925" s="131"/>
      <c r="G925" s="100"/>
      <c r="H925" s="100"/>
      <c r="I925" s="129"/>
    </row>
    <row r="926" spans="1:9" ht="12.75" customHeight="1" x14ac:dyDescent="0.15">
      <c r="A926" s="128"/>
      <c r="B926" s="73"/>
      <c r="C926" s="74"/>
      <c r="D926" s="77"/>
      <c r="E926" s="132"/>
      <c r="F926" s="132"/>
      <c r="G926" s="112"/>
      <c r="H926" s="112"/>
      <c r="I926" s="107"/>
    </row>
    <row r="927" spans="1:9" ht="12.75" customHeight="1" x14ac:dyDescent="0.15">
      <c r="A927" s="6"/>
      <c r="B927" s="69"/>
      <c r="C927" s="70"/>
      <c r="D927" s="75"/>
      <c r="E927" s="130"/>
      <c r="F927" s="130"/>
      <c r="G927" s="95"/>
      <c r="H927" s="95"/>
      <c r="I927" s="126"/>
    </row>
    <row r="928" spans="1:9" ht="12.75" customHeight="1" x14ac:dyDescent="0.15">
      <c r="A928" s="127"/>
      <c r="B928" s="71"/>
      <c r="C928" s="72"/>
      <c r="D928" s="76"/>
      <c r="E928" s="131"/>
      <c r="F928" s="131"/>
      <c r="G928" s="100"/>
      <c r="H928" s="100"/>
      <c r="I928" s="129"/>
    </row>
    <row r="929" spans="1:9" ht="12.75" customHeight="1" x14ac:dyDescent="0.15">
      <c r="A929" s="127"/>
      <c r="B929" s="71"/>
      <c r="C929" s="72"/>
      <c r="D929" s="76"/>
      <c r="E929" s="131"/>
      <c r="F929" s="131"/>
      <c r="G929" s="100"/>
      <c r="H929" s="100"/>
      <c r="I929" s="129"/>
    </row>
    <row r="930" spans="1:9" ht="12.75" customHeight="1" x14ac:dyDescent="0.15">
      <c r="A930" s="128"/>
      <c r="B930" s="73"/>
      <c r="C930" s="74"/>
      <c r="D930" s="77"/>
      <c r="E930" s="132"/>
      <c r="F930" s="132"/>
      <c r="G930" s="112"/>
      <c r="H930" s="112"/>
      <c r="I930" s="107"/>
    </row>
    <row r="931" spans="1:9" ht="12.75" customHeight="1" x14ac:dyDescent="0.15">
      <c r="A931" s="6"/>
      <c r="B931" s="69"/>
      <c r="C931" s="70"/>
      <c r="D931" s="75"/>
      <c r="E931" s="130"/>
      <c r="F931" s="130"/>
      <c r="G931" s="95"/>
      <c r="H931" s="95"/>
      <c r="I931" s="126"/>
    </row>
    <row r="932" spans="1:9" ht="12.75" customHeight="1" x14ac:dyDescent="0.15">
      <c r="A932" s="127"/>
      <c r="B932" s="71"/>
      <c r="C932" s="72"/>
      <c r="D932" s="76"/>
      <c r="E932" s="131"/>
      <c r="F932" s="131"/>
      <c r="G932" s="100"/>
      <c r="H932" s="100"/>
      <c r="I932" s="129"/>
    </row>
    <row r="933" spans="1:9" ht="12.75" customHeight="1" x14ac:dyDescent="0.15">
      <c r="A933" s="127"/>
      <c r="B933" s="71"/>
      <c r="C933" s="72"/>
      <c r="D933" s="76"/>
      <c r="E933" s="131"/>
      <c r="F933" s="131"/>
      <c r="G933" s="100"/>
      <c r="H933" s="100"/>
      <c r="I933" s="129"/>
    </row>
    <row r="934" spans="1:9" ht="12.75" customHeight="1" x14ac:dyDescent="0.15">
      <c r="A934" s="128"/>
      <c r="B934" s="73"/>
      <c r="C934" s="74"/>
      <c r="D934" s="77"/>
      <c r="E934" s="132"/>
      <c r="F934" s="132"/>
      <c r="G934" s="112"/>
      <c r="H934" s="112"/>
      <c r="I934" s="107"/>
    </row>
    <row r="935" spans="1:9" ht="12.75" customHeight="1" x14ac:dyDescent="0.15">
      <c r="A935" s="6"/>
      <c r="B935" s="69"/>
      <c r="C935" s="70"/>
      <c r="D935" s="75"/>
      <c r="E935" s="130"/>
      <c r="F935" s="130"/>
      <c r="G935" s="95"/>
      <c r="H935" s="95"/>
      <c r="I935" s="126"/>
    </row>
    <row r="936" spans="1:9" ht="12.75" customHeight="1" x14ac:dyDescent="0.15">
      <c r="A936" s="127"/>
      <c r="B936" s="71"/>
      <c r="C936" s="72"/>
      <c r="D936" s="76"/>
      <c r="E936" s="131"/>
      <c r="F936" s="131"/>
      <c r="G936" s="100"/>
      <c r="H936" s="100"/>
      <c r="I936" s="129"/>
    </row>
    <row r="937" spans="1:9" ht="12.75" customHeight="1" x14ac:dyDescent="0.15">
      <c r="A937" s="127"/>
      <c r="B937" s="71"/>
      <c r="C937" s="72"/>
      <c r="D937" s="76"/>
      <c r="E937" s="131"/>
      <c r="F937" s="131"/>
      <c r="G937" s="100"/>
      <c r="H937" s="100"/>
      <c r="I937" s="129"/>
    </row>
    <row r="938" spans="1:9" ht="12.75" customHeight="1" x14ac:dyDescent="0.15">
      <c r="A938" s="128"/>
      <c r="B938" s="73"/>
      <c r="C938" s="74"/>
      <c r="D938" s="77"/>
      <c r="E938" s="132"/>
      <c r="F938" s="132"/>
      <c r="G938" s="112"/>
      <c r="H938" s="112"/>
      <c r="I938" s="107"/>
    </row>
    <row r="939" spans="1:9" ht="12.75" customHeight="1" x14ac:dyDescent="0.15">
      <c r="A939" s="6"/>
      <c r="B939" s="69"/>
      <c r="C939" s="70"/>
      <c r="D939" s="75"/>
      <c r="E939" s="130"/>
      <c r="F939" s="130"/>
      <c r="G939" s="95"/>
      <c r="H939" s="95"/>
      <c r="I939" s="126"/>
    </row>
    <row r="940" spans="1:9" ht="12.75" customHeight="1" x14ac:dyDescent="0.15">
      <c r="A940" s="127"/>
      <c r="B940" s="71"/>
      <c r="C940" s="72"/>
      <c r="D940" s="76"/>
      <c r="E940" s="131"/>
      <c r="F940" s="131"/>
      <c r="G940" s="100"/>
      <c r="H940" s="100"/>
      <c r="I940" s="129"/>
    </row>
    <row r="941" spans="1:9" ht="12.75" customHeight="1" x14ac:dyDescent="0.15">
      <c r="A941" s="127"/>
      <c r="B941" s="71"/>
      <c r="C941" s="72"/>
      <c r="D941" s="76"/>
      <c r="E941" s="131"/>
      <c r="F941" s="131"/>
      <c r="G941" s="100"/>
      <c r="H941" s="100"/>
      <c r="I941" s="129"/>
    </row>
    <row r="942" spans="1:9" ht="12.75" customHeight="1" x14ac:dyDescent="0.15">
      <c r="A942" s="128"/>
      <c r="B942" s="73"/>
      <c r="C942" s="74"/>
      <c r="D942" s="77"/>
      <c r="E942" s="132"/>
      <c r="F942" s="132"/>
      <c r="G942" s="112"/>
      <c r="H942" s="112"/>
      <c r="I942" s="107"/>
    </row>
    <row r="943" spans="1:9" ht="26.25" customHeight="1" x14ac:dyDescent="0.15"/>
    <row r="944" spans="1:9" ht="12" customHeight="1" x14ac:dyDescent="0.15">
      <c r="A944" s="25" t="s">
        <v>474</v>
      </c>
      <c r="B944" s="133" t="s">
        <v>6</v>
      </c>
      <c r="C944" s="133"/>
      <c r="D944" s="134" t="s">
        <v>172</v>
      </c>
      <c r="E944" s="135"/>
      <c r="F944" s="135" t="s">
        <v>173</v>
      </c>
      <c r="G944" s="12"/>
      <c r="H944" s="12"/>
      <c r="I944" s="17"/>
    </row>
    <row r="945" spans="1:9" ht="12.75" customHeight="1" x14ac:dyDescent="0.15">
      <c r="A945" s="21"/>
      <c r="B945" s="133"/>
      <c r="C945" s="133"/>
      <c r="D945" s="136"/>
      <c r="E945" s="137"/>
      <c r="F945" s="137"/>
      <c r="G945" s="16"/>
      <c r="H945" s="19">
        <v>1</v>
      </c>
      <c r="I945" s="20" t="s">
        <v>95</v>
      </c>
    </row>
    <row r="946" spans="1:9" ht="15.75" customHeight="1" x14ac:dyDescent="0.15">
      <c r="A946" s="89"/>
      <c r="B946" s="89"/>
      <c r="C946" s="5"/>
      <c r="D946" s="1"/>
      <c r="E946" s="4"/>
      <c r="F946" s="1"/>
      <c r="G946" s="3"/>
      <c r="H946" s="114" t="s">
        <v>473</v>
      </c>
      <c r="I946" s="114"/>
    </row>
    <row r="947" spans="1:9" ht="24.75" customHeight="1" x14ac:dyDescent="0.15">
      <c r="A947" s="7" t="s">
        <v>5</v>
      </c>
      <c r="B947" s="93" t="s">
        <v>1</v>
      </c>
      <c r="C947" s="92"/>
      <c r="D947" s="7" t="s">
        <v>2</v>
      </c>
      <c r="E947" s="8" t="s">
        <v>7</v>
      </c>
      <c r="F947" s="7" t="s">
        <v>8</v>
      </c>
      <c r="G947" s="90" t="s">
        <v>3</v>
      </c>
      <c r="H947" s="91"/>
      <c r="I947" s="116"/>
    </row>
    <row r="948" spans="1:9" ht="12.75" customHeight="1" x14ac:dyDescent="0.15">
      <c r="A948" s="6" t="s">
        <v>475</v>
      </c>
      <c r="B948" s="69">
        <v>1</v>
      </c>
      <c r="C948" s="70"/>
      <c r="D948" s="75" t="s">
        <v>95</v>
      </c>
      <c r="E948" s="130"/>
      <c r="F948" s="130"/>
      <c r="G948" s="95"/>
      <c r="H948" s="95"/>
      <c r="I948" s="126"/>
    </row>
    <row r="949" spans="1:9" ht="12.75" customHeight="1" x14ac:dyDescent="0.15">
      <c r="A949" s="127" t="s">
        <v>476</v>
      </c>
      <c r="B949" s="71"/>
      <c r="C949" s="72"/>
      <c r="D949" s="76"/>
      <c r="E949" s="131"/>
      <c r="F949" s="131"/>
      <c r="G949" s="100"/>
      <c r="H949" s="100"/>
      <c r="I949" s="129"/>
    </row>
    <row r="950" spans="1:9" ht="12.75" customHeight="1" x14ac:dyDescent="0.15">
      <c r="A950" s="127"/>
      <c r="B950" s="71"/>
      <c r="C950" s="72"/>
      <c r="D950" s="76"/>
      <c r="E950" s="131"/>
      <c r="F950" s="131"/>
      <c r="G950" s="100" t="s">
        <v>477</v>
      </c>
      <c r="H950" s="100"/>
      <c r="I950" s="129"/>
    </row>
    <row r="951" spans="1:9" ht="12.75" customHeight="1" x14ac:dyDescent="0.15">
      <c r="A951" s="128"/>
      <c r="B951" s="73"/>
      <c r="C951" s="74"/>
      <c r="D951" s="77"/>
      <c r="E951" s="132"/>
      <c r="F951" s="132"/>
      <c r="G951" s="112"/>
      <c r="H951" s="112"/>
      <c r="I951" s="107"/>
    </row>
    <row r="952" spans="1:9" ht="12.75" customHeight="1" x14ac:dyDescent="0.15">
      <c r="A952" s="6"/>
      <c r="B952" s="69"/>
      <c r="C952" s="70"/>
      <c r="D952" s="75"/>
      <c r="E952" s="130"/>
      <c r="F952" s="130"/>
      <c r="G952" s="95"/>
      <c r="H952" s="95"/>
      <c r="I952" s="126"/>
    </row>
    <row r="953" spans="1:9" ht="12.75" customHeight="1" x14ac:dyDescent="0.15">
      <c r="A953" s="127"/>
      <c r="B953" s="71"/>
      <c r="C953" s="72"/>
      <c r="D953" s="76"/>
      <c r="E953" s="131"/>
      <c r="F953" s="131"/>
      <c r="G953" s="100"/>
      <c r="H953" s="100"/>
      <c r="I953" s="129"/>
    </row>
    <row r="954" spans="1:9" ht="12.75" customHeight="1" x14ac:dyDescent="0.15">
      <c r="A954" s="127"/>
      <c r="B954" s="71"/>
      <c r="C954" s="72"/>
      <c r="D954" s="76"/>
      <c r="E954" s="131"/>
      <c r="F954" s="131"/>
      <c r="G954" s="100"/>
      <c r="H954" s="100"/>
      <c r="I954" s="129"/>
    </row>
    <row r="955" spans="1:9" ht="12.75" customHeight="1" x14ac:dyDescent="0.15">
      <c r="A955" s="128"/>
      <c r="B955" s="73"/>
      <c r="C955" s="74"/>
      <c r="D955" s="77"/>
      <c r="E955" s="132"/>
      <c r="F955" s="132"/>
      <c r="G955" s="112"/>
      <c r="H955" s="112"/>
      <c r="I955" s="107"/>
    </row>
    <row r="956" spans="1:9" ht="12.75" customHeight="1" x14ac:dyDescent="0.15">
      <c r="A956" s="6" t="s">
        <v>320</v>
      </c>
      <c r="B956" s="69"/>
      <c r="C956" s="70"/>
      <c r="D956" s="75"/>
      <c r="E956" s="130"/>
      <c r="F956" s="130"/>
      <c r="G956" s="95"/>
      <c r="H956" s="95"/>
      <c r="I956" s="126"/>
    </row>
    <row r="957" spans="1:9" ht="12.75" customHeight="1" x14ac:dyDescent="0.15">
      <c r="A957" s="127"/>
      <c r="B957" s="71"/>
      <c r="C957" s="72"/>
      <c r="D957" s="76"/>
      <c r="E957" s="131"/>
      <c r="F957" s="131"/>
      <c r="G957" s="100"/>
      <c r="H957" s="100"/>
      <c r="I957" s="129"/>
    </row>
    <row r="958" spans="1:9" ht="12.75" customHeight="1" x14ac:dyDescent="0.15">
      <c r="A958" s="127"/>
      <c r="B958" s="71"/>
      <c r="C958" s="72"/>
      <c r="D958" s="76"/>
      <c r="E958" s="131"/>
      <c r="F958" s="131"/>
      <c r="G958" s="100"/>
      <c r="H958" s="100"/>
      <c r="I958" s="129"/>
    </row>
    <row r="959" spans="1:9" ht="12.75" customHeight="1" x14ac:dyDescent="0.15">
      <c r="A959" s="128"/>
      <c r="B959" s="73"/>
      <c r="C959" s="74"/>
      <c r="D959" s="77"/>
      <c r="E959" s="132"/>
      <c r="F959" s="132"/>
      <c r="G959" s="112"/>
      <c r="H959" s="112"/>
      <c r="I959" s="107"/>
    </row>
    <row r="960" spans="1:9" ht="12.75" customHeight="1" x14ac:dyDescent="0.15">
      <c r="A960" s="6"/>
      <c r="B960" s="69"/>
      <c r="C960" s="70"/>
      <c r="D960" s="75"/>
      <c r="E960" s="130"/>
      <c r="F960" s="130"/>
      <c r="G960" s="95"/>
      <c r="H960" s="95"/>
      <c r="I960" s="126"/>
    </row>
    <row r="961" spans="1:9" ht="12.75" customHeight="1" x14ac:dyDescent="0.15">
      <c r="A961" s="127"/>
      <c r="B961" s="71"/>
      <c r="C961" s="72"/>
      <c r="D961" s="76"/>
      <c r="E961" s="131"/>
      <c r="F961" s="131"/>
      <c r="G961" s="100"/>
      <c r="H961" s="100"/>
      <c r="I961" s="129"/>
    </row>
    <row r="962" spans="1:9" ht="12.75" customHeight="1" x14ac:dyDescent="0.15">
      <c r="A962" s="127"/>
      <c r="B962" s="71"/>
      <c r="C962" s="72"/>
      <c r="D962" s="76"/>
      <c r="E962" s="131"/>
      <c r="F962" s="131"/>
      <c r="G962" s="100"/>
      <c r="H962" s="100"/>
      <c r="I962" s="129"/>
    </row>
    <row r="963" spans="1:9" ht="12.75" customHeight="1" x14ac:dyDescent="0.15">
      <c r="A963" s="128"/>
      <c r="B963" s="73"/>
      <c r="C963" s="74"/>
      <c r="D963" s="77"/>
      <c r="E963" s="132"/>
      <c r="F963" s="132"/>
      <c r="G963" s="112"/>
      <c r="H963" s="112"/>
      <c r="I963" s="107"/>
    </row>
    <row r="964" spans="1:9" ht="12.75" customHeight="1" x14ac:dyDescent="0.15">
      <c r="A964" s="6"/>
      <c r="B964" s="69"/>
      <c r="C964" s="70"/>
      <c r="D964" s="75"/>
      <c r="E964" s="130"/>
      <c r="F964" s="130"/>
      <c r="G964" s="95"/>
      <c r="H964" s="95"/>
      <c r="I964" s="126"/>
    </row>
    <row r="965" spans="1:9" ht="12.75" customHeight="1" x14ac:dyDescent="0.15">
      <c r="A965" s="127"/>
      <c r="B965" s="71"/>
      <c r="C965" s="72"/>
      <c r="D965" s="76"/>
      <c r="E965" s="131"/>
      <c r="F965" s="131"/>
      <c r="G965" s="100"/>
      <c r="H965" s="100"/>
      <c r="I965" s="129"/>
    </row>
    <row r="966" spans="1:9" ht="12.75" customHeight="1" x14ac:dyDescent="0.15">
      <c r="A966" s="127"/>
      <c r="B966" s="71"/>
      <c r="C966" s="72"/>
      <c r="D966" s="76"/>
      <c r="E966" s="131"/>
      <c r="F966" s="131"/>
      <c r="G966" s="100"/>
      <c r="H966" s="100"/>
      <c r="I966" s="129"/>
    </row>
    <row r="967" spans="1:9" ht="12.75" customHeight="1" x14ac:dyDescent="0.15">
      <c r="A967" s="128"/>
      <c r="B967" s="73"/>
      <c r="C967" s="74"/>
      <c r="D967" s="77"/>
      <c r="E967" s="132"/>
      <c r="F967" s="132"/>
      <c r="G967" s="112"/>
      <c r="H967" s="112"/>
      <c r="I967" s="107"/>
    </row>
    <row r="968" spans="1:9" ht="12.75" customHeight="1" x14ac:dyDescent="0.15">
      <c r="A968" s="6"/>
      <c r="B968" s="69"/>
      <c r="C968" s="70"/>
      <c r="D968" s="75"/>
      <c r="E968" s="130"/>
      <c r="F968" s="130"/>
      <c r="G968" s="95"/>
      <c r="H968" s="95"/>
      <c r="I968" s="126"/>
    </row>
    <row r="969" spans="1:9" ht="12.75" customHeight="1" x14ac:dyDescent="0.15">
      <c r="A969" s="127"/>
      <c r="B969" s="71"/>
      <c r="C969" s="72"/>
      <c r="D969" s="76"/>
      <c r="E969" s="131"/>
      <c r="F969" s="131"/>
      <c r="G969" s="100"/>
      <c r="H969" s="100"/>
      <c r="I969" s="129"/>
    </row>
    <row r="970" spans="1:9" ht="12.75" customHeight="1" x14ac:dyDescent="0.15">
      <c r="A970" s="127"/>
      <c r="B970" s="71"/>
      <c r="C970" s="72"/>
      <c r="D970" s="76"/>
      <c r="E970" s="131"/>
      <c r="F970" s="131"/>
      <c r="G970" s="100"/>
      <c r="H970" s="100"/>
      <c r="I970" s="129"/>
    </row>
    <row r="971" spans="1:9" ht="12.75" customHeight="1" x14ac:dyDescent="0.15">
      <c r="A971" s="128"/>
      <c r="B971" s="73"/>
      <c r="C971" s="74"/>
      <c r="D971" s="77"/>
      <c r="E971" s="132"/>
      <c r="F971" s="132"/>
      <c r="G971" s="112"/>
      <c r="H971" s="112"/>
      <c r="I971" s="107"/>
    </row>
    <row r="972" spans="1:9" ht="12.75" customHeight="1" x14ac:dyDescent="0.15">
      <c r="A972" s="6"/>
      <c r="B972" s="69"/>
      <c r="C972" s="70"/>
      <c r="D972" s="75"/>
      <c r="E972" s="130"/>
      <c r="F972" s="130"/>
      <c r="G972" s="95"/>
      <c r="H972" s="95"/>
      <c r="I972" s="126"/>
    </row>
    <row r="973" spans="1:9" ht="12.75" customHeight="1" x14ac:dyDescent="0.15">
      <c r="A973" s="127"/>
      <c r="B973" s="71"/>
      <c r="C973" s="72"/>
      <c r="D973" s="76"/>
      <c r="E973" s="131"/>
      <c r="F973" s="131"/>
      <c r="G973" s="100"/>
      <c r="H973" s="100"/>
      <c r="I973" s="129"/>
    </row>
    <row r="974" spans="1:9" ht="12.75" customHeight="1" x14ac:dyDescent="0.15">
      <c r="A974" s="127"/>
      <c r="B974" s="71"/>
      <c r="C974" s="72"/>
      <c r="D974" s="76"/>
      <c r="E974" s="131"/>
      <c r="F974" s="131"/>
      <c r="G974" s="100"/>
      <c r="H974" s="100"/>
      <c r="I974" s="129"/>
    </row>
    <row r="975" spans="1:9" ht="12.75" customHeight="1" x14ac:dyDescent="0.15">
      <c r="A975" s="128"/>
      <c r="B975" s="73"/>
      <c r="C975" s="74"/>
      <c r="D975" s="77"/>
      <c r="E975" s="132"/>
      <c r="F975" s="132"/>
      <c r="G975" s="112"/>
      <c r="H975" s="112"/>
      <c r="I975" s="107"/>
    </row>
    <row r="976" spans="1:9" ht="12.75" customHeight="1" x14ac:dyDescent="0.15">
      <c r="A976" s="6"/>
      <c r="B976" s="69"/>
      <c r="C976" s="70"/>
      <c r="D976" s="75"/>
      <c r="E976" s="130"/>
      <c r="F976" s="130"/>
      <c r="G976" s="95"/>
      <c r="H976" s="95"/>
      <c r="I976" s="126"/>
    </row>
    <row r="977" spans="1:9" ht="12.75" customHeight="1" x14ac:dyDescent="0.15">
      <c r="A977" s="127"/>
      <c r="B977" s="71"/>
      <c r="C977" s="72"/>
      <c r="D977" s="76"/>
      <c r="E977" s="131"/>
      <c r="F977" s="131"/>
      <c r="G977" s="100"/>
      <c r="H977" s="100"/>
      <c r="I977" s="129"/>
    </row>
    <row r="978" spans="1:9" ht="12.75" customHeight="1" x14ac:dyDescent="0.15">
      <c r="A978" s="127"/>
      <c r="B978" s="71"/>
      <c r="C978" s="72"/>
      <c r="D978" s="76"/>
      <c r="E978" s="131"/>
      <c r="F978" s="131"/>
      <c r="G978" s="100"/>
      <c r="H978" s="100"/>
      <c r="I978" s="129"/>
    </row>
    <row r="979" spans="1:9" ht="12.75" customHeight="1" x14ac:dyDescent="0.15">
      <c r="A979" s="128"/>
      <c r="B979" s="73"/>
      <c r="C979" s="74"/>
      <c r="D979" s="77"/>
      <c r="E979" s="132"/>
      <c r="F979" s="132"/>
      <c r="G979" s="112"/>
      <c r="H979" s="112"/>
      <c r="I979" s="107"/>
    </row>
    <row r="980" spans="1:9" ht="12.75" customHeight="1" x14ac:dyDescent="0.15">
      <c r="A980" s="6"/>
      <c r="B980" s="69"/>
      <c r="C980" s="70"/>
      <c r="D980" s="75"/>
      <c r="E980" s="130"/>
      <c r="F980" s="130"/>
      <c r="G980" s="95"/>
      <c r="H980" s="95"/>
      <c r="I980" s="126"/>
    </row>
    <row r="981" spans="1:9" ht="12.75" customHeight="1" x14ac:dyDescent="0.15">
      <c r="A981" s="127"/>
      <c r="B981" s="71"/>
      <c r="C981" s="72"/>
      <c r="D981" s="76"/>
      <c r="E981" s="131"/>
      <c r="F981" s="131"/>
      <c r="G981" s="100"/>
      <c r="H981" s="100"/>
      <c r="I981" s="129"/>
    </row>
    <row r="982" spans="1:9" ht="12.75" customHeight="1" x14ac:dyDescent="0.15">
      <c r="A982" s="127"/>
      <c r="B982" s="71"/>
      <c r="C982" s="72"/>
      <c r="D982" s="76"/>
      <c r="E982" s="131"/>
      <c r="F982" s="131"/>
      <c r="G982" s="100"/>
      <c r="H982" s="100"/>
      <c r="I982" s="129"/>
    </row>
    <row r="983" spans="1:9" ht="12.75" customHeight="1" x14ac:dyDescent="0.15">
      <c r="A983" s="128"/>
      <c r="B983" s="73"/>
      <c r="C983" s="74"/>
      <c r="D983" s="77"/>
      <c r="E983" s="132"/>
      <c r="F983" s="132"/>
      <c r="G983" s="112"/>
      <c r="H983" s="112"/>
      <c r="I983" s="107"/>
    </row>
    <row r="984" spans="1:9" ht="26.25" customHeight="1" x14ac:dyDescent="0.15"/>
    <row r="985" spans="1:9" ht="12" customHeight="1" x14ac:dyDescent="0.15">
      <c r="A985" s="25" t="s">
        <v>479</v>
      </c>
      <c r="B985" s="133" t="s">
        <v>6</v>
      </c>
      <c r="C985" s="133"/>
      <c r="D985" s="134" t="s">
        <v>177</v>
      </c>
      <c r="E985" s="135"/>
      <c r="F985" s="135" t="s">
        <v>178</v>
      </c>
      <c r="G985" s="12"/>
      <c r="H985" s="12"/>
      <c r="I985" s="17"/>
    </row>
    <row r="986" spans="1:9" ht="12.75" customHeight="1" x14ac:dyDescent="0.15">
      <c r="A986" s="21"/>
      <c r="B986" s="133"/>
      <c r="C986" s="133"/>
      <c r="D986" s="136"/>
      <c r="E986" s="137"/>
      <c r="F986" s="137"/>
      <c r="G986" s="16"/>
      <c r="H986" s="19">
        <v>1</v>
      </c>
      <c r="I986" s="20" t="s">
        <v>179</v>
      </c>
    </row>
    <row r="987" spans="1:9" ht="15.75" customHeight="1" x14ac:dyDescent="0.15">
      <c r="A987" s="89"/>
      <c r="B987" s="89"/>
      <c r="C987" s="5"/>
      <c r="D987" s="1"/>
      <c r="E987" s="4"/>
      <c r="F987" s="1"/>
      <c r="G987" s="3"/>
      <c r="H987" s="114" t="s">
        <v>478</v>
      </c>
      <c r="I987" s="114"/>
    </row>
    <row r="988" spans="1:9" ht="24.75" customHeight="1" x14ac:dyDescent="0.15">
      <c r="A988" s="7" t="s">
        <v>5</v>
      </c>
      <c r="B988" s="93" t="s">
        <v>1</v>
      </c>
      <c r="C988" s="92"/>
      <c r="D988" s="7" t="s">
        <v>2</v>
      </c>
      <c r="E988" s="8" t="s">
        <v>7</v>
      </c>
      <c r="F988" s="7" t="s">
        <v>8</v>
      </c>
      <c r="G988" s="90" t="s">
        <v>3</v>
      </c>
      <c r="H988" s="91"/>
      <c r="I988" s="116"/>
    </row>
    <row r="989" spans="1:9" ht="12.75" customHeight="1" x14ac:dyDescent="0.15">
      <c r="A989" s="6" t="s">
        <v>480</v>
      </c>
      <c r="B989" s="69">
        <v>2</v>
      </c>
      <c r="C989" s="70"/>
      <c r="D989" s="75" t="s">
        <v>179</v>
      </c>
      <c r="E989" s="130"/>
      <c r="F989" s="130"/>
      <c r="G989" s="95"/>
      <c r="H989" s="95"/>
      <c r="I989" s="126"/>
    </row>
    <row r="990" spans="1:9" ht="12.75" customHeight="1" x14ac:dyDescent="0.15">
      <c r="A990" s="127" t="s">
        <v>481</v>
      </c>
      <c r="B990" s="71"/>
      <c r="C990" s="72"/>
      <c r="D990" s="76"/>
      <c r="E990" s="131"/>
      <c r="F990" s="131"/>
      <c r="G990" s="100"/>
      <c r="H990" s="100"/>
      <c r="I990" s="129"/>
    </row>
    <row r="991" spans="1:9" ht="12.75" customHeight="1" x14ac:dyDescent="0.15">
      <c r="A991" s="127"/>
      <c r="B991" s="71"/>
      <c r="C991" s="72"/>
      <c r="D991" s="76"/>
      <c r="E991" s="131"/>
      <c r="F991" s="131"/>
      <c r="G991" s="100" t="s">
        <v>482</v>
      </c>
      <c r="H991" s="100"/>
      <c r="I991" s="129"/>
    </row>
    <row r="992" spans="1:9" ht="12.75" customHeight="1" x14ac:dyDescent="0.15">
      <c r="A992" s="128"/>
      <c r="B992" s="73"/>
      <c r="C992" s="74"/>
      <c r="D992" s="77"/>
      <c r="E992" s="132"/>
      <c r="F992" s="132"/>
      <c r="G992" s="112"/>
      <c r="H992" s="112"/>
      <c r="I992" s="107"/>
    </row>
    <row r="993" spans="1:9" ht="12.75" customHeight="1" x14ac:dyDescent="0.15">
      <c r="A993" s="6" t="s">
        <v>483</v>
      </c>
      <c r="B993" s="69">
        <v>1</v>
      </c>
      <c r="C993" s="70"/>
      <c r="D993" s="75" t="s">
        <v>114</v>
      </c>
      <c r="E993" s="130"/>
      <c r="F993" s="130"/>
      <c r="G993" s="95"/>
      <c r="H993" s="95"/>
      <c r="I993" s="126"/>
    </row>
    <row r="994" spans="1:9" ht="12.75" customHeight="1" x14ac:dyDescent="0.15">
      <c r="A994" s="127" t="s">
        <v>484</v>
      </c>
      <c r="B994" s="71"/>
      <c r="C994" s="72"/>
      <c r="D994" s="76"/>
      <c r="E994" s="131"/>
      <c r="F994" s="131"/>
      <c r="G994" s="100" t="s">
        <v>485</v>
      </c>
      <c r="H994" s="100"/>
      <c r="I994" s="129"/>
    </row>
    <row r="995" spans="1:9" ht="12.75" customHeight="1" x14ac:dyDescent="0.15">
      <c r="A995" s="127"/>
      <c r="B995" s="71"/>
      <c r="C995" s="72"/>
      <c r="D995" s="76"/>
      <c r="E995" s="131"/>
      <c r="F995" s="131"/>
      <c r="G995" s="100"/>
      <c r="H995" s="100"/>
      <c r="I995" s="129"/>
    </row>
    <row r="996" spans="1:9" ht="12.75" customHeight="1" x14ac:dyDescent="0.15">
      <c r="A996" s="128"/>
      <c r="B996" s="73"/>
      <c r="C996" s="74"/>
      <c r="D996" s="77"/>
      <c r="E996" s="132"/>
      <c r="F996" s="132"/>
      <c r="G996" s="112"/>
      <c r="H996" s="112"/>
      <c r="I996" s="107"/>
    </row>
    <row r="997" spans="1:9" ht="12.75" customHeight="1" x14ac:dyDescent="0.15">
      <c r="A997" s="6"/>
      <c r="B997" s="69"/>
      <c r="C997" s="70"/>
      <c r="D997" s="75"/>
      <c r="E997" s="130"/>
      <c r="F997" s="130"/>
      <c r="G997" s="95"/>
      <c r="H997" s="95"/>
      <c r="I997" s="126"/>
    </row>
    <row r="998" spans="1:9" ht="12.75" customHeight="1" x14ac:dyDescent="0.15">
      <c r="A998" s="127"/>
      <c r="B998" s="71"/>
      <c r="C998" s="72"/>
      <c r="D998" s="76"/>
      <c r="E998" s="131"/>
      <c r="F998" s="131"/>
      <c r="G998" s="100"/>
      <c r="H998" s="100"/>
      <c r="I998" s="129"/>
    </row>
    <row r="999" spans="1:9" ht="12.75" customHeight="1" x14ac:dyDescent="0.15">
      <c r="A999" s="127"/>
      <c r="B999" s="71"/>
      <c r="C999" s="72"/>
      <c r="D999" s="76"/>
      <c r="E999" s="131"/>
      <c r="F999" s="131"/>
      <c r="G999" s="100"/>
      <c r="H999" s="100"/>
      <c r="I999" s="129"/>
    </row>
    <row r="1000" spans="1:9" ht="12.75" customHeight="1" x14ac:dyDescent="0.15">
      <c r="A1000" s="128"/>
      <c r="B1000" s="73"/>
      <c r="C1000" s="74"/>
      <c r="D1000" s="77"/>
      <c r="E1000" s="132"/>
      <c r="F1000" s="132"/>
      <c r="G1000" s="112"/>
      <c r="H1000" s="112"/>
      <c r="I1000" s="107"/>
    </row>
    <row r="1001" spans="1:9" ht="12.75" customHeight="1" x14ac:dyDescent="0.15">
      <c r="A1001" s="6" t="s">
        <v>486</v>
      </c>
      <c r="B1001" s="69"/>
      <c r="C1001" s="70"/>
      <c r="D1001" s="75"/>
      <c r="E1001" s="130"/>
      <c r="F1001" s="130"/>
      <c r="G1001" s="95"/>
      <c r="H1001" s="95"/>
      <c r="I1001" s="126"/>
    </row>
    <row r="1002" spans="1:9" ht="12.75" customHeight="1" x14ac:dyDescent="0.15">
      <c r="A1002" s="127"/>
      <c r="B1002" s="71"/>
      <c r="C1002" s="72"/>
      <c r="D1002" s="76"/>
      <c r="E1002" s="131"/>
      <c r="F1002" s="131"/>
      <c r="G1002" s="100"/>
      <c r="H1002" s="100"/>
      <c r="I1002" s="129"/>
    </row>
    <row r="1003" spans="1:9" ht="12.75" customHeight="1" x14ac:dyDescent="0.15">
      <c r="A1003" s="127"/>
      <c r="B1003" s="71"/>
      <c r="C1003" s="72"/>
      <c r="D1003" s="76"/>
      <c r="E1003" s="131"/>
      <c r="F1003" s="131"/>
      <c r="G1003" s="100"/>
      <c r="H1003" s="100"/>
      <c r="I1003" s="129"/>
    </row>
    <row r="1004" spans="1:9" ht="12.75" customHeight="1" x14ac:dyDescent="0.15">
      <c r="A1004" s="128"/>
      <c r="B1004" s="73"/>
      <c r="C1004" s="74"/>
      <c r="D1004" s="77"/>
      <c r="E1004" s="132"/>
      <c r="F1004" s="132"/>
      <c r="G1004" s="112"/>
      <c r="H1004" s="112"/>
      <c r="I1004" s="107"/>
    </row>
    <row r="1005" spans="1:9" ht="12.75" customHeight="1" x14ac:dyDescent="0.15">
      <c r="A1005" s="6"/>
      <c r="B1005" s="69"/>
      <c r="C1005" s="70"/>
      <c r="D1005" s="75"/>
      <c r="E1005" s="130"/>
      <c r="F1005" s="130"/>
      <c r="G1005" s="95"/>
      <c r="H1005" s="95"/>
      <c r="I1005" s="126"/>
    </row>
    <row r="1006" spans="1:9" ht="12.75" customHeight="1" x14ac:dyDescent="0.15">
      <c r="A1006" s="127"/>
      <c r="B1006" s="71"/>
      <c r="C1006" s="72"/>
      <c r="D1006" s="76"/>
      <c r="E1006" s="131"/>
      <c r="F1006" s="131"/>
      <c r="G1006" s="100"/>
      <c r="H1006" s="100"/>
      <c r="I1006" s="129"/>
    </row>
    <row r="1007" spans="1:9" ht="12.75" customHeight="1" x14ac:dyDescent="0.15">
      <c r="A1007" s="127"/>
      <c r="B1007" s="71"/>
      <c r="C1007" s="72"/>
      <c r="D1007" s="76"/>
      <c r="E1007" s="131"/>
      <c r="F1007" s="131"/>
      <c r="G1007" s="100"/>
      <c r="H1007" s="100"/>
      <c r="I1007" s="129"/>
    </row>
    <row r="1008" spans="1:9" ht="12.75" customHeight="1" x14ac:dyDescent="0.15">
      <c r="A1008" s="128"/>
      <c r="B1008" s="73"/>
      <c r="C1008" s="74"/>
      <c r="D1008" s="77"/>
      <c r="E1008" s="132"/>
      <c r="F1008" s="132"/>
      <c r="G1008" s="112"/>
      <c r="H1008" s="112"/>
      <c r="I1008" s="107"/>
    </row>
    <row r="1009" spans="1:9" ht="12.75" customHeight="1" x14ac:dyDescent="0.15">
      <c r="A1009" s="6"/>
      <c r="B1009" s="69"/>
      <c r="C1009" s="70"/>
      <c r="D1009" s="75"/>
      <c r="E1009" s="130"/>
      <c r="F1009" s="130"/>
      <c r="G1009" s="95"/>
      <c r="H1009" s="95"/>
      <c r="I1009" s="126"/>
    </row>
    <row r="1010" spans="1:9" ht="12.75" customHeight="1" x14ac:dyDescent="0.15">
      <c r="A1010" s="127"/>
      <c r="B1010" s="71"/>
      <c r="C1010" s="72"/>
      <c r="D1010" s="76"/>
      <c r="E1010" s="131"/>
      <c r="F1010" s="131"/>
      <c r="G1010" s="100"/>
      <c r="H1010" s="100"/>
      <c r="I1010" s="129"/>
    </row>
    <row r="1011" spans="1:9" ht="12.75" customHeight="1" x14ac:dyDescent="0.15">
      <c r="A1011" s="127"/>
      <c r="B1011" s="71"/>
      <c r="C1011" s="72"/>
      <c r="D1011" s="76"/>
      <c r="E1011" s="131"/>
      <c r="F1011" s="131"/>
      <c r="G1011" s="100"/>
      <c r="H1011" s="100"/>
      <c r="I1011" s="129"/>
    </row>
    <row r="1012" spans="1:9" ht="12.75" customHeight="1" x14ac:dyDescent="0.15">
      <c r="A1012" s="128"/>
      <c r="B1012" s="73"/>
      <c r="C1012" s="74"/>
      <c r="D1012" s="77"/>
      <c r="E1012" s="132"/>
      <c r="F1012" s="132"/>
      <c r="G1012" s="112"/>
      <c r="H1012" s="112"/>
      <c r="I1012" s="107"/>
    </row>
    <row r="1013" spans="1:9" ht="12.75" customHeight="1" x14ac:dyDescent="0.15">
      <c r="A1013" s="6"/>
      <c r="B1013" s="69"/>
      <c r="C1013" s="70"/>
      <c r="D1013" s="75"/>
      <c r="E1013" s="130"/>
      <c r="F1013" s="130"/>
      <c r="G1013" s="95"/>
      <c r="H1013" s="95"/>
      <c r="I1013" s="126"/>
    </row>
    <row r="1014" spans="1:9" ht="12.75" customHeight="1" x14ac:dyDescent="0.15">
      <c r="A1014" s="127"/>
      <c r="B1014" s="71"/>
      <c r="C1014" s="72"/>
      <c r="D1014" s="76"/>
      <c r="E1014" s="131"/>
      <c r="F1014" s="131"/>
      <c r="G1014" s="100"/>
      <c r="H1014" s="100"/>
      <c r="I1014" s="129"/>
    </row>
    <row r="1015" spans="1:9" ht="12.75" customHeight="1" x14ac:dyDescent="0.15">
      <c r="A1015" s="127"/>
      <c r="B1015" s="71"/>
      <c r="C1015" s="72"/>
      <c r="D1015" s="76"/>
      <c r="E1015" s="131"/>
      <c r="F1015" s="131"/>
      <c r="G1015" s="100"/>
      <c r="H1015" s="100"/>
      <c r="I1015" s="129"/>
    </row>
    <row r="1016" spans="1:9" ht="12.75" customHeight="1" x14ac:dyDescent="0.15">
      <c r="A1016" s="128"/>
      <c r="B1016" s="73"/>
      <c r="C1016" s="74"/>
      <c r="D1016" s="77"/>
      <c r="E1016" s="132"/>
      <c r="F1016" s="132"/>
      <c r="G1016" s="112"/>
      <c r="H1016" s="112"/>
      <c r="I1016" s="107"/>
    </row>
    <row r="1017" spans="1:9" ht="12.75" customHeight="1" x14ac:dyDescent="0.15">
      <c r="A1017" s="6"/>
      <c r="B1017" s="69"/>
      <c r="C1017" s="70"/>
      <c r="D1017" s="75"/>
      <c r="E1017" s="130"/>
      <c r="F1017" s="130"/>
      <c r="G1017" s="95"/>
      <c r="H1017" s="95"/>
      <c r="I1017" s="126"/>
    </row>
    <row r="1018" spans="1:9" ht="12.75" customHeight="1" x14ac:dyDescent="0.15">
      <c r="A1018" s="127"/>
      <c r="B1018" s="71"/>
      <c r="C1018" s="72"/>
      <c r="D1018" s="76"/>
      <c r="E1018" s="131"/>
      <c r="F1018" s="131"/>
      <c r="G1018" s="100"/>
      <c r="H1018" s="100"/>
      <c r="I1018" s="129"/>
    </row>
    <row r="1019" spans="1:9" ht="12.75" customHeight="1" x14ac:dyDescent="0.15">
      <c r="A1019" s="127"/>
      <c r="B1019" s="71"/>
      <c r="C1019" s="72"/>
      <c r="D1019" s="76"/>
      <c r="E1019" s="131"/>
      <c r="F1019" s="131"/>
      <c r="G1019" s="100"/>
      <c r="H1019" s="100"/>
      <c r="I1019" s="129"/>
    </row>
    <row r="1020" spans="1:9" ht="12.75" customHeight="1" x14ac:dyDescent="0.15">
      <c r="A1020" s="128"/>
      <c r="B1020" s="73"/>
      <c r="C1020" s="74"/>
      <c r="D1020" s="77"/>
      <c r="E1020" s="132"/>
      <c r="F1020" s="132"/>
      <c r="G1020" s="112"/>
      <c r="H1020" s="112"/>
      <c r="I1020" s="107"/>
    </row>
    <row r="1021" spans="1:9" ht="12.75" customHeight="1" x14ac:dyDescent="0.15">
      <c r="A1021" s="6"/>
      <c r="B1021" s="69"/>
      <c r="C1021" s="70"/>
      <c r="D1021" s="75"/>
      <c r="E1021" s="130"/>
      <c r="F1021" s="130"/>
      <c r="G1021" s="95"/>
      <c r="H1021" s="95"/>
      <c r="I1021" s="126"/>
    </row>
    <row r="1022" spans="1:9" ht="12.75" customHeight="1" x14ac:dyDescent="0.15">
      <c r="A1022" s="127"/>
      <c r="B1022" s="71"/>
      <c r="C1022" s="72"/>
      <c r="D1022" s="76"/>
      <c r="E1022" s="131"/>
      <c r="F1022" s="131"/>
      <c r="G1022" s="100"/>
      <c r="H1022" s="100"/>
      <c r="I1022" s="129"/>
    </row>
    <row r="1023" spans="1:9" ht="12.75" customHeight="1" x14ac:dyDescent="0.15">
      <c r="A1023" s="127"/>
      <c r="B1023" s="71"/>
      <c r="C1023" s="72"/>
      <c r="D1023" s="76"/>
      <c r="E1023" s="131"/>
      <c r="F1023" s="131"/>
      <c r="G1023" s="100"/>
      <c r="H1023" s="100"/>
      <c r="I1023" s="129"/>
    </row>
    <row r="1024" spans="1:9" ht="12.75" customHeight="1" x14ac:dyDescent="0.15">
      <c r="A1024" s="128"/>
      <c r="B1024" s="73"/>
      <c r="C1024" s="74"/>
      <c r="D1024" s="77"/>
      <c r="E1024" s="132"/>
      <c r="F1024" s="132"/>
      <c r="G1024" s="112"/>
      <c r="H1024" s="112"/>
      <c r="I1024" s="107"/>
    </row>
    <row r="1025" spans="1:9" ht="26.25" customHeight="1" x14ac:dyDescent="0.15"/>
    <row r="1026" spans="1:9" ht="12" customHeight="1" x14ac:dyDescent="0.15">
      <c r="A1026" s="25" t="s">
        <v>488</v>
      </c>
      <c r="B1026" s="133" t="s">
        <v>6</v>
      </c>
      <c r="C1026" s="133"/>
      <c r="D1026" s="134" t="s">
        <v>303</v>
      </c>
      <c r="E1026" s="135"/>
      <c r="F1026" s="135" t="s">
        <v>415</v>
      </c>
      <c r="G1026" s="12"/>
      <c r="H1026" s="12"/>
      <c r="I1026" s="17"/>
    </row>
    <row r="1027" spans="1:9" ht="12.75" customHeight="1" x14ac:dyDescent="0.15">
      <c r="A1027" s="21"/>
      <c r="B1027" s="133"/>
      <c r="C1027" s="133"/>
      <c r="D1027" s="136"/>
      <c r="E1027" s="137"/>
      <c r="F1027" s="137"/>
      <c r="G1027" s="16"/>
      <c r="H1027" s="19">
        <v>1</v>
      </c>
      <c r="I1027" s="20" t="s">
        <v>32</v>
      </c>
    </row>
    <row r="1028" spans="1:9" ht="15.75" customHeight="1" x14ac:dyDescent="0.15">
      <c r="A1028" s="89"/>
      <c r="B1028" s="89"/>
      <c r="C1028" s="5"/>
      <c r="D1028" s="1"/>
      <c r="E1028" s="4"/>
      <c r="F1028" s="1"/>
      <c r="G1028" s="3"/>
      <c r="H1028" s="114" t="s">
        <v>487</v>
      </c>
      <c r="I1028" s="114"/>
    </row>
    <row r="1029" spans="1:9" ht="24.75" customHeight="1" x14ac:dyDescent="0.15">
      <c r="A1029" s="7" t="s">
        <v>5</v>
      </c>
      <c r="B1029" s="93" t="s">
        <v>1</v>
      </c>
      <c r="C1029" s="92"/>
      <c r="D1029" s="7" t="s">
        <v>2</v>
      </c>
      <c r="E1029" s="8" t="s">
        <v>7</v>
      </c>
      <c r="F1029" s="7" t="s">
        <v>8</v>
      </c>
      <c r="G1029" s="90" t="s">
        <v>3</v>
      </c>
      <c r="H1029" s="91"/>
      <c r="I1029" s="116"/>
    </row>
    <row r="1030" spans="1:9" ht="12.75" customHeight="1" x14ac:dyDescent="0.15">
      <c r="A1030" s="6" t="s">
        <v>303</v>
      </c>
      <c r="B1030" s="69">
        <v>1</v>
      </c>
      <c r="C1030" s="70"/>
      <c r="D1030" s="75" t="s">
        <v>32</v>
      </c>
      <c r="E1030" s="130"/>
      <c r="F1030" s="130"/>
      <c r="G1030" s="95"/>
      <c r="H1030" s="95"/>
      <c r="I1030" s="126"/>
    </row>
    <row r="1031" spans="1:9" ht="12.75" customHeight="1" x14ac:dyDescent="0.15">
      <c r="A1031" s="127" t="s">
        <v>489</v>
      </c>
      <c r="B1031" s="71"/>
      <c r="C1031" s="72"/>
      <c r="D1031" s="76"/>
      <c r="E1031" s="131"/>
      <c r="F1031" s="131"/>
      <c r="G1031" s="100"/>
      <c r="H1031" s="100"/>
      <c r="I1031" s="129"/>
    </row>
    <row r="1032" spans="1:9" ht="12.75" customHeight="1" x14ac:dyDescent="0.15">
      <c r="A1032" s="127"/>
      <c r="B1032" s="71"/>
      <c r="C1032" s="72"/>
      <c r="D1032" s="76"/>
      <c r="E1032" s="131"/>
      <c r="F1032" s="131"/>
      <c r="G1032" s="100" t="s">
        <v>318</v>
      </c>
      <c r="H1032" s="100"/>
      <c r="I1032" s="129"/>
    </row>
    <row r="1033" spans="1:9" ht="12.75" customHeight="1" x14ac:dyDescent="0.15">
      <c r="A1033" s="128"/>
      <c r="B1033" s="73"/>
      <c r="C1033" s="74"/>
      <c r="D1033" s="77"/>
      <c r="E1033" s="132"/>
      <c r="F1033" s="132"/>
      <c r="G1033" s="112" t="s">
        <v>490</v>
      </c>
      <c r="H1033" s="112"/>
      <c r="I1033" s="107"/>
    </row>
    <row r="1034" spans="1:9" ht="12.75" customHeight="1" x14ac:dyDescent="0.15">
      <c r="A1034" s="6"/>
      <c r="B1034" s="69"/>
      <c r="C1034" s="70"/>
      <c r="D1034" s="75"/>
      <c r="E1034" s="130"/>
      <c r="F1034" s="130"/>
      <c r="G1034" s="95"/>
      <c r="H1034" s="95"/>
      <c r="I1034" s="126"/>
    </row>
    <row r="1035" spans="1:9" ht="12.75" customHeight="1" x14ac:dyDescent="0.15">
      <c r="A1035" s="127"/>
      <c r="B1035" s="71"/>
      <c r="C1035" s="72"/>
      <c r="D1035" s="76"/>
      <c r="E1035" s="131"/>
      <c r="F1035" s="131"/>
      <c r="G1035" s="100"/>
      <c r="H1035" s="100"/>
      <c r="I1035" s="129"/>
    </row>
    <row r="1036" spans="1:9" ht="12.75" customHeight="1" x14ac:dyDescent="0.15">
      <c r="A1036" s="127"/>
      <c r="B1036" s="71"/>
      <c r="C1036" s="72"/>
      <c r="D1036" s="76"/>
      <c r="E1036" s="131"/>
      <c r="F1036" s="131"/>
      <c r="G1036" s="100"/>
      <c r="H1036" s="100"/>
      <c r="I1036" s="129"/>
    </row>
    <row r="1037" spans="1:9" ht="12.75" customHeight="1" x14ac:dyDescent="0.15">
      <c r="A1037" s="128"/>
      <c r="B1037" s="73"/>
      <c r="C1037" s="74"/>
      <c r="D1037" s="77"/>
      <c r="E1037" s="132"/>
      <c r="F1037" s="132"/>
      <c r="G1037" s="112"/>
      <c r="H1037" s="112"/>
      <c r="I1037" s="107"/>
    </row>
    <row r="1038" spans="1:9" ht="12.75" customHeight="1" x14ac:dyDescent="0.15">
      <c r="A1038" s="6" t="s">
        <v>332</v>
      </c>
      <c r="B1038" s="69"/>
      <c r="C1038" s="70"/>
      <c r="D1038" s="75"/>
      <c r="E1038" s="130"/>
      <c r="F1038" s="130"/>
      <c r="G1038" s="95"/>
      <c r="H1038" s="95"/>
      <c r="I1038" s="126"/>
    </row>
    <row r="1039" spans="1:9" ht="12.75" customHeight="1" x14ac:dyDescent="0.15">
      <c r="A1039" s="127"/>
      <c r="B1039" s="71"/>
      <c r="C1039" s="72"/>
      <c r="D1039" s="76"/>
      <c r="E1039" s="131"/>
      <c r="F1039" s="131"/>
      <c r="G1039" s="100"/>
      <c r="H1039" s="100"/>
      <c r="I1039" s="129"/>
    </row>
    <row r="1040" spans="1:9" ht="12.75" customHeight="1" x14ac:dyDescent="0.15">
      <c r="A1040" s="127"/>
      <c r="B1040" s="71"/>
      <c r="C1040" s="72"/>
      <c r="D1040" s="76"/>
      <c r="E1040" s="131"/>
      <c r="F1040" s="131"/>
      <c r="G1040" s="100"/>
      <c r="H1040" s="100"/>
      <c r="I1040" s="129"/>
    </row>
    <row r="1041" spans="1:9" ht="12.75" customHeight="1" x14ac:dyDescent="0.15">
      <c r="A1041" s="128"/>
      <c r="B1041" s="73"/>
      <c r="C1041" s="74"/>
      <c r="D1041" s="77"/>
      <c r="E1041" s="132"/>
      <c r="F1041" s="132"/>
      <c r="G1041" s="112"/>
      <c r="H1041" s="112"/>
      <c r="I1041" s="107"/>
    </row>
    <row r="1042" spans="1:9" ht="12.75" customHeight="1" x14ac:dyDescent="0.15">
      <c r="A1042" s="6"/>
      <c r="B1042" s="69"/>
      <c r="C1042" s="70"/>
      <c r="D1042" s="75"/>
      <c r="E1042" s="130"/>
      <c r="F1042" s="130"/>
      <c r="G1042" s="95"/>
      <c r="H1042" s="95"/>
      <c r="I1042" s="126"/>
    </row>
    <row r="1043" spans="1:9" ht="12.75" customHeight="1" x14ac:dyDescent="0.15">
      <c r="A1043" s="127"/>
      <c r="B1043" s="71"/>
      <c r="C1043" s="72"/>
      <c r="D1043" s="76"/>
      <c r="E1043" s="131"/>
      <c r="F1043" s="131"/>
      <c r="G1043" s="100"/>
      <c r="H1043" s="100"/>
      <c r="I1043" s="129"/>
    </row>
    <row r="1044" spans="1:9" ht="12.75" customHeight="1" x14ac:dyDescent="0.15">
      <c r="A1044" s="127"/>
      <c r="B1044" s="71"/>
      <c r="C1044" s="72"/>
      <c r="D1044" s="76"/>
      <c r="E1044" s="131"/>
      <c r="F1044" s="131"/>
      <c r="G1044" s="100"/>
      <c r="H1044" s="100"/>
      <c r="I1044" s="129"/>
    </row>
    <row r="1045" spans="1:9" ht="12.75" customHeight="1" x14ac:dyDescent="0.15">
      <c r="A1045" s="128"/>
      <c r="B1045" s="73"/>
      <c r="C1045" s="74"/>
      <c r="D1045" s="77"/>
      <c r="E1045" s="132"/>
      <c r="F1045" s="132"/>
      <c r="G1045" s="112"/>
      <c r="H1045" s="112"/>
      <c r="I1045" s="107"/>
    </row>
    <row r="1046" spans="1:9" ht="12.75" customHeight="1" x14ac:dyDescent="0.15">
      <c r="A1046" s="6"/>
      <c r="B1046" s="69"/>
      <c r="C1046" s="70"/>
      <c r="D1046" s="75"/>
      <c r="E1046" s="130"/>
      <c r="F1046" s="130"/>
      <c r="G1046" s="95"/>
      <c r="H1046" s="95"/>
      <c r="I1046" s="126"/>
    </row>
    <row r="1047" spans="1:9" ht="12.75" customHeight="1" x14ac:dyDescent="0.15">
      <c r="A1047" s="127"/>
      <c r="B1047" s="71"/>
      <c r="C1047" s="72"/>
      <c r="D1047" s="76"/>
      <c r="E1047" s="131"/>
      <c r="F1047" s="131"/>
      <c r="G1047" s="100"/>
      <c r="H1047" s="100"/>
      <c r="I1047" s="129"/>
    </row>
    <row r="1048" spans="1:9" ht="12.75" customHeight="1" x14ac:dyDescent="0.15">
      <c r="A1048" s="127"/>
      <c r="B1048" s="71"/>
      <c r="C1048" s="72"/>
      <c r="D1048" s="76"/>
      <c r="E1048" s="131"/>
      <c r="F1048" s="131"/>
      <c r="G1048" s="100"/>
      <c r="H1048" s="100"/>
      <c r="I1048" s="129"/>
    </row>
    <row r="1049" spans="1:9" ht="12.75" customHeight="1" x14ac:dyDescent="0.15">
      <c r="A1049" s="128"/>
      <c r="B1049" s="73"/>
      <c r="C1049" s="74"/>
      <c r="D1049" s="77"/>
      <c r="E1049" s="132"/>
      <c r="F1049" s="132"/>
      <c r="G1049" s="112"/>
      <c r="H1049" s="112"/>
      <c r="I1049" s="107"/>
    </row>
    <row r="1050" spans="1:9" ht="12.75" customHeight="1" x14ac:dyDescent="0.15">
      <c r="A1050" s="6"/>
      <c r="B1050" s="69"/>
      <c r="C1050" s="70"/>
      <c r="D1050" s="75"/>
      <c r="E1050" s="130"/>
      <c r="F1050" s="130"/>
      <c r="G1050" s="95"/>
      <c r="H1050" s="95"/>
      <c r="I1050" s="126"/>
    </row>
    <row r="1051" spans="1:9" ht="12.75" customHeight="1" x14ac:dyDescent="0.15">
      <c r="A1051" s="127"/>
      <c r="B1051" s="71"/>
      <c r="C1051" s="72"/>
      <c r="D1051" s="76"/>
      <c r="E1051" s="131"/>
      <c r="F1051" s="131"/>
      <c r="G1051" s="100"/>
      <c r="H1051" s="100"/>
      <c r="I1051" s="129"/>
    </row>
    <row r="1052" spans="1:9" ht="12.75" customHeight="1" x14ac:dyDescent="0.15">
      <c r="A1052" s="127"/>
      <c r="B1052" s="71"/>
      <c r="C1052" s="72"/>
      <c r="D1052" s="76"/>
      <c r="E1052" s="131"/>
      <c r="F1052" s="131"/>
      <c r="G1052" s="100"/>
      <c r="H1052" s="100"/>
      <c r="I1052" s="129"/>
    </row>
    <row r="1053" spans="1:9" ht="12.75" customHeight="1" x14ac:dyDescent="0.15">
      <c r="A1053" s="128"/>
      <c r="B1053" s="73"/>
      <c r="C1053" s="74"/>
      <c r="D1053" s="77"/>
      <c r="E1053" s="132"/>
      <c r="F1053" s="132"/>
      <c r="G1053" s="112"/>
      <c r="H1053" s="112"/>
      <c r="I1053" s="107"/>
    </row>
    <row r="1054" spans="1:9" ht="12.75" customHeight="1" x14ac:dyDescent="0.15">
      <c r="A1054" s="6"/>
      <c r="B1054" s="69"/>
      <c r="C1054" s="70"/>
      <c r="D1054" s="75"/>
      <c r="E1054" s="130"/>
      <c r="F1054" s="130"/>
      <c r="G1054" s="95"/>
      <c r="H1054" s="95"/>
      <c r="I1054" s="126"/>
    </row>
    <row r="1055" spans="1:9" ht="12.75" customHeight="1" x14ac:dyDescent="0.15">
      <c r="A1055" s="127"/>
      <c r="B1055" s="71"/>
      <c r="C1055" s="72"/>
      <c r="D1055" s="76"/>
      <c r="E1055" s="131"/>
      <c r="F1055" s="131"/>
      <c r="G1055" s="100"/>
      <c r="H1055" s="100"/>
      <c r="I1055" s="129"/>
    </row>
    <row r="1056" spans="1:9" ht="12.75" customHeight="1" x14ac:dyDescent="0.15">
      <c r="A1056" s="127"/>
      <c r="B1056" s="71"/>
      <c r="C1056" s="72"/>
      <c r="D1056" s="76"/>
      <c r="E1056" s="131"/>
      <c r="F1056" s="131"/>
      <c r="G1056" s="100"/>
      <c r="H1056" s="100"/>
      <c r="I1056" s="129"/>
    </row>
    <row r="1057" spans="1:9" ht="12.75" customHeight="1" x14ac:dyDescent="0.15">
      <c r="A1057" s="128"/>
      <c r="B1057" s="73"/>
      <c r="C1057" s="74"/>
      <c r="D1057" s="77"/>
      <c r="E1057" s="132"/>
      <c r="F1057" s="132"/>
      <c r="G1057" s="112"/>
      <c r="H1057" s="112"/>
      <c r="I1057" s="107"/>
    </row>
    <row r="1058" spans="1:9" ht="12.75" customHeight="1" x14ac:dyDescent="0.15">
      <c r="A1058" s="6"/>
      <c r="B1058" s="69"/>
      <c r="C1058" s="70"/>
      <c r="D1058" s="75"/>
      <c r="E1058" s="130"/>
      <c r="F1058" s="130"/>
      <c r="G1058" s="95"/>
      <c r="H1058" s="95"/>
      <c r="I1058" s="126"/>
    </row>
    <row r="1059" spans="1:9" ht="12.75" customHeight="1" x14ac:dyDescent="0.15">
      <c r="A1059" s="127"/>
      <c r="B1059" s="71"/>
      <c r="C1059" s="72"/>
      <c r="D1059" s="76"/>
      <c r="E1059" s="131"/>
      <c r="F1059" s="131"/>
      <c r="G1059" s="100"/>
      <c r="H1059" s="100"/>
      <c r="I1059" s="129"/>
    </row>
    <row r="1060" spans="1:9" ht="12.75" customHeight="1" x14ac:dyDescent="0.15">
      <c r="A1060" s="127"/>
      <c r="B1060" s="71"/>
      <c r="C1060" s="72"/>
      <c r="D1060" s="76"/>
      <c r="E1060" s="131"/>
      <c r="F1060" s="131"/>
      <c r="G1060" s="100"/>
      <c r="H1060" s="100"/>
      <c r="I1060" s="129"/>
    </row>
    <row r="1061" spans="1:9" ht="12.75" customHeight="1" x14ac:dyDescent="0.15">
      <c r="A1061" s="128"/>
      <c r="B1061" s="73"/>
      <c r="C1061" s="74"/>
      <c r="D1061" s="77"/>
      <c r="E1061" s="132"/>
      <c r="F1061" s="132"/>
      <c r="G1061" s="112"/>
      <c r="H1061" s="112"/>
      <c r="I1061" s="107"/>
    </row>
    <row r="1062" spans="1:9" ht="12.75" customHeight="1" x14ac:dyDescent="0.15">
      <c r="A1062" s="6"/>
      <c r="B1062" s="69"/>
      <c r="C1062" s="70"/>
      <c r="D1062" s="75"/>
      <c r="E1062" s="130"/>
      <c r="F1062" s="130"/>
      <c r="G1062" s="95"/>
      <c r="H1062" s="95"/>
      <c r="I1062" s="126"/>
    </row>
    <row r="1063" spans="1:9" ht="12.75" customHeight="1" x14ac:dyDescent="0.15">
      <c r="A1063" s="127"/>
      <c r="B1063" s="71"/>
      <c r="C1063" s="72"/>
      <c r="D1063" s="76"/>
      <c r="E1063" s="131"/>
      <c r="F1063" s="131"/>
      <c r="G1063" s="100"/>
      <c r="H1063" s="100"/>
      <c r="I1063" s="129"/>
    </row>
    <row r="1064" spans="1:9" ht="12.75" customHeight="1" x14ac:dyDescent="0.15">
      <c r="A1064" s="127"/>
      <c r="B1064" s="71"/>
      <c r="C1064" s="72"/>
      <c r="D1064" s="76"/>
      <c r="E1064" s="131"/>
      <c r="F1064" s="131"/>
      <c r="G1064" s="100"/>
      <c r="H1064" s="100"/>
      <c r="I1064" s="129"/>
    </row>
    <row r="1065" spans="1:9" ht="12.75" customHeight="1" x14ac:dyDescent="0.15">
      <c r="A1065" s="128"/>
      <c r="B1065" s="73"/>
      <c r="C1065" s="74"/>
      <c r="D1065" s="77"/>
      <c r="E1065" s="132"/>
      <c r="F1065" s="132"/>
      <c r="G1065" s="112"/>
      <c r="H1065" s="112"/>
      <c r="I1065" s="107"/>
    </row>
    <row r="1066" spans="1:9" ht="26.25" customHeight="1" x14ac:dyDescent="0.15"/>
    <row r="1067" spans="1:9" ht="12" customHeight="1" x14ac:dyDescent="0.15">
      <c r="A1067" s="25" t="s">
        <v>492</v>
      </c>
      <c r="B1067" s="133" t="s">
        <v>6</v>
      </c>
      <c r="C1067" s="133"/>
      <c r="D1067" s="134" t="s">
        <v>483</v>
      </c>
      <c r="E1067" s="135"/>
      <c r="F1067" s="135" t="s">
        <v>484</v>
      </c>
      <c r="G1067" s="12"/>
      <c r="H1067" s="12"/>
      <c r="I1067" s="17"/>
    </row>
    <row r="1068" spans="1:9" ht="12.75" customHeight="1" x14ac:dyDescent="0.15">
      <c r="A1068" s="21"/>
      <c r="B1068" s="133"/>
      <c r="C1068" s="133"/>
      <c r="D1068" s="136"/>
      <c r="E1068" s="137"/>
      <c r="F1068" s="137"/>
      <c r="G1068" s="16"/>
      <c r="H1068" s="19">
        <v>1</v>
      </c>
      <c r="I1068" s="20" t="s">
        <v>114</v>
      </c>
    </row>
    <row r="1069" spans="1:9" ht="15.75" customHeight="1" x14ac:dyDescent="0.15">
      <c r="A1069" s="89"/>
      <c r="B1069" s="89"/>
      <c r="C1069" s="5"/>
      <c r="D1069" s="1"/>
      <c r="E1069" s="4"/>
      <c r="F1069" s="1"/>
      <c r="G1069" s="3"/>
      <c r="H1069" s="114" t="s">
        <v>491</v>
      </c>
      <c r="I1069" s="114"/>
    </row>
    <row r="1070" spans="1:9" ht="24.75" customHeight="1" x14ac:dyDescent="0.15">
      <c r="A1070" s="7" t="s">
        <v>5</v>
      </c>
      <c r="B1070" s="93" t="s">
        <v>1</v>
      </c>
      <c r="C1070" s="92"/>
      <c r="D1070" s="7" t="s">
        <v>2</v>
      </c>
      <c r="E1070" s="8" t="s">
        <v>7</v>
      </c>
      <c r="F1070" s="7" t="s">
        <v>8</v>
      </c>
      <c r="G1070" s="90" t="s">
        <v>3</v>
      </c>
      <c r="H1070" s="91"/>
      <c r="I1070" s="116"/>
    </row>
    <row r="1071" spans="1:9" ht="12.75" customHeight="1" x14ac:dyDescent="0.15">
      <c r="A1071" s="6" t="s">
        <v>493</v>
      </c>
      <c r="B1071" s="69"/>
      <c r="C1071" s="70"/>
      <c r="D1071" s="75" t="s">
        <v>430</v>
      </c>
      <c r="E1071" s="130"/>
      <c r="F1071" s="130"/>
      <c r="G1071" s="95"/>
      <c r="H1071" s="95"/>
      <c r="I1071" s="126"/>
    </row>
    <row r="1072" spans="1:9" ht="12.75" customHeight="1" x14ac:dyDescent="0.15">
      <c r="A1072" s="127" t="s">
        <v>494</v>
      </c>
      <c r="B1072" s="71"/>
      <c r="C1072" s="72"/>
      <c r="D1072" s="76"/>
      <c r="E1072" s="131"/>
      <c r="F1072" s="131"/>
      <c r="G1072" s="100"/>
      <c r="H1072" s="100"/>
      <c r="I1072" s="129"/>
    </row>
    <row r="1073" spans="1:9" ht="12.75" customHeight="1" x14ac:dyDescent="0.15">
      <c r="A1073" s="127"/>
      <c r="B1073" s="71"/>
      <c r="C1073" s="72"/>
      <c r="D1073" s="76"/>
      <c r="E1073" s="131"/>
      <c r="F1073" s="131"/>
      <c r="G1073" s="100" t="s">
        <v>271</v>
      </c>
      <c r="H1073" s="100"/>
      <c r="I1073" s="129"/>
    </row>
    <row r="1074" spans="1:9" ht="12.75" customHeight="1" x14ac:dyDescent="0.15">
      <c r="A1074" s="128"/>
      <c r="B1074" s="73"/>
      <c r="C1074" s="74"/>
      <c r="D1074" s="77"/>
      <c r="E1074" s="132"/>
      <c r="F1074" s="132"/>
      <c r="G1074" s="112" t="s">
        <v>495</v>
      </c>
      <c r="H1074" s="112"/>
      <c r="I1074" s="107"/>
    </row>
    <row r="1075" spans="1:9" ht="12.75" customHeight="1" x14ac:dyDescent="0.15">
      <c r="A1075" s="6"/>
      <c r="B1075" s="69"/>
      <c r="C1075" s="70"/>
      <c r="D1075" s="75"/>
      <c r="E1075" s="130"/>
      <c r="F1075" s="130"/>
      <c r="G1075" s="95"/>
      <c r="H1075" s="95"/>
      <c r="I1075" s="126"/>
    </row>
    <row r="1076" spans="1:9" ht="12.75" customHeight="1" x14ac:dyDescent="0.15">
      <c r="A1076" s="127"/>
      <c r="B1076" s="71"/>
      <c r="C1076" s="72"/>
      <c r="D1076" s="76"/>
      <c r="E1076" s="131"/>
      <c r="F1076" s="131"/>
      <c r="G1076" s="100"/>
      <c r="H1076" s="100"/>
      <c r="I1076" s="129"/>
    </row>
    <row r="1077" spans="1:9" ht="12.75" customHeight="1" x14ac:dyDescent="0.15">
      <c r="A1077" s="127"/>
      <c r="B1077" s="71"/>
      <c r="C1077" s="72"/>
      <c r="D1077" s="76"/>
      <c r="E1077" s="131"/>
      <c r="F1077" s="131"/>
      <c r="G1077" s="100"/>
      <c r="H1077" s="100"/>
      <c r="I1077" s="129"/>
    </row>
    <row r="1078" spans="1:9" ht="12.75" customHeight="1" x14ac:dyDescent="0.15">
      <c r="A1078" s="128"/>
      <c r="B1078" s="73"/>
      <c r="C1078" s="74"/>
      <c r="D1078" s="77"/>
      <c r="E1078" s="132"/>
      <c r="F1078" s="132"/>
      <c r="G1078" s="112"/>
      <c r="H1078" s="112"/>
      <c r="I1078" s="107"/>
    </row>
    <row r="1079" spans="1:9" ht="12.75" customHeight="1" x14ac:dyDescent="0.15">
      <c r="A1079" s="6" t="s">
        <v>341</v>
      </c>
      <c r="B1079" s="69"/>
      <c r="C1079" s="70"/>
      <c r="D1079" s="75"/>
      <c r="E1079" s="130"/>
      <c r="F1079" s="130"/>
      <c r="G1079" s="95"/>
      <c r="H1079" s="95"/>
      <c r="I1079" s="126"/>
    </row>
    <row r="1080" spans="1:9" ht="12.75" customHeight="1" x14ac:dyDescent="0.15">
      <c r="A1080" s="127"/>
      <c r="B1080" s="71"/>
      <c r="C1080" s="72"/>
      <c r="D1080" s="76"/>
      <c r="E1080" s="131"/>
      <c r="F1080" s="131"/>
      <c r="G1080" s="100"/>
      <c r="H1080" s="100"/>
      <c r="I1080" s="129"/>
    </row>
    <row r="1081" spans="1:9" ht="12.75" customHeight="1" x14ac:dyDescent="0.15">
      <c r="A1081" s="127"/>
      <c r="B1081" s="71"/>
      <c r="C1081" s="72"/>
      <c r="D1081" s="76"/>
      <c r="E1081" s="131"/>
      <c r="F1081" s="131"/>
      <c r="G1081" s="100"/>
      <c r="H1081" s="100"/>
      <c r="I1081" s="129"/>
    </row>
    <row r="1082" spans="1:9" ht="12.75" customHeight="1" x14ac:dyDescent="0.15">
      <c r="A1082" s="128"/>
      <c r="B1082" s="73"/>
      <c r="C1082" s="74"/>
      <c r="D1082" s="77"/>
      <c r="E1082" s="132"/>
      <c r="F1082" s="132"/>
      <c r="G1082" s="112"/>
      <c r="H1082" s="112"/>
      <c r="I1082" s="107"/>
    </row>
    <row r="1083" spans="1:9" ht="12.75" customHeight="1" x14ac:dyDescent="0.15">
      <c r="A1083" s="6"/>
      <c r="B1083" s="69"/>
      <c r="C1083" s="70"/>
      <c r="D1083" s="75"/>
      <c r="E1083" s="130"/>
      <c r="F1083" s="130"/>
      <c r="G1083" s="95"/>
      <c r="H1083" s="95"/>
      <c r="I1083" s="126"/>
    </row>
    <row r="1084" spans="1:9" ht="12.75" customHeight="1" x14ac:dyDescent="0.15">
      <c r="A1084" s="127"/>
      <c r="B1084" s="71"/>
      <c r="C1084" s="72"/>
      <c r="D1084" s="76"/>
      <c r="E1084" s="131"/>
      <c r="F1084" s="131"/>
      <c r="G1084" s="100"/>
      <c r="H1084" s="100"/>
      <c r="I1084" s="129"/>
    </row>
    <row r="1085" spans="1:9" ht="12.75" customHeight="1" x14ac:dyDescent="0.15">
      <c r="A1085" s="127"/>
      <c r="B1085" s="71"/>
      <c r="C1085" s="72"/>
      <c r="D1085" s="76"/>
      <c r="E1085" s="131"/>
      <c r="F1085" s="131"/>
      <c r="G1085" s="100"/>
      <c r="H1085" s="100"/>
      <c r="I1085" s="129"/>
    </row>
    <row r="1086" spans="1:9" ht="12.75" customHeight="1" x14ac:dyDescent="0.15">
      <c r="A1086" s="128"/>
      <c r="B1086" s="73"/>
      <c r="C1086" s="74"/>
      <c r="D1086" s="77"/>
      <c r="E1086" s="132"/>
      <c r="F1086" s="132"/>
      <c r="G1086" s="112"/>
      <c r="H1086" s="112"/>
      <c r="I1086" s="107"/>
    </row>
    <row r="1087" spans="1:9" ht="12.75" customHeight="1" x14ac:dyDescent="0.15">
      <c r="A1087" s="6"/>
      <c r="B1087" s="69"/>
      <c r="C1087" s="70"/>
      <c r="D1087" s="75"/>
      <c r="E1087" s="130"/>
      <c r="F1087" s="130"/>
      <c r="G1087" s="95"/>
      <c r="H1087" s="95"/>
      <c r="I1087" s="126"/>
    </row>
    <row r="1088" spans="1:9" ht="12.75" customHeight="1" x14ac:dyDescent="0.15">
      <c r="A1088" s="127"/>
      <c r="B1088" s="71"/>
      <c r="C1088" s="72"/>
      <c r="D1088" s="76"/>
      <c r="E1088" s="131"/>
      <c r="F1088" s="131"/>
      <c r="G1088" s="100"/>
      <c r="H1088" s="100"/>
      <c r="I1088" s="129"/>
    </row>
    <row r="1089" spans="1:9" ht="12.75" customHeight="1" x14ac:dyDescent="0.15">
      <c r="A1089" s="127"/>
      <c r="B1089" s="71"/>
      <c r="C1089" s="72"/>
      <c r="D1089" s="76"/>
      <c r="E1089" s="131"/>
      <c r="F1089" s="131"/>
      <c r="G1089" s="100"/>
      <c r="H1089" s="100"/>
      <c r="I1089" s="129"/>
    </row>
    <row r="1090" spans="1:9" ht="12.75" customHeight="1" x14ac:dyDescent="0.15">
      <c r="A1090" s="128"/>
      <c r="B1090" s="73"/>
      <c r="C1090" s="74"/>
      <c r="D1090" s="77"/>
      <c r="E1090" s="132"/>
      <c r="F1090" s="132"/>
      <c r="G1090" s="112"/>
      <c r="H1090" s="112"/>
      <c r="I1090" s="107"/>
    </row>
    <row r="1091" spans="1:9" ht="12.75" customHeight="1" x14ac:dyDescent="0.15">
      <c r="A1091" s="6"/>
      <c r="B1091" s="69"/>
      <c r="C1091" s="70"/>
      <c r="D1091" s="75"/>
      <c r="E1091" s="130"/>
      <c r="F1091" s="130"/>
      <c r="G1091" s="95"/>
      <c r="H1091" s="95"/>
      <c r="I1091" s="126"/>
    </row>
    <row r="1092" spans="1:9" ht="12.75" customHeight="1" x14ac:dyDescent="0.15">
      <c r="A1092" s="127"/>
      <c r="B1092" s="71"/>
      <c r="C1092" s="72"/>
      <c r="D1092" s="76"/>
      <c r="E1092" s="131"/>
      <c r="F1092" s="131"/>
      <c r="G1092" s="100"/>
      <c r="H1092" s="100"/>
      <c r="I1092" s="129"/>
    </row>
    <row r="1093" spans="1:9" ht="12.75" customHeight="1" x14ac:dyDescent="0.15">
      <c r="A1093" s="127"/>
      <c r="B1093" s="71"/>
      <c r="C1093" s="72"/>
      <c r="D1093" s="76"/>
      <c r="E1093" s="131"/>
      <c r="F1093" s="131"/>
      <c r="G1093" s="100"/>
      <c r="H1093" s="100"/>
      <c r="I1093" s="129"/>
    </row>
    <row r="1094" spans="1:9" ht="12.75" customHeight="1" x14ac:dyDescent="0.15">
      <c r="A1094" s="128"/>
      <c r="B1094" s="73"/>
      <c r="C1094" s="74"/>
      <c r="D1094" s="77"/>
      <c r="E1094" s="132"/>
      <c r="F1094" s="132"/>
      <c r="G1094" s="112"/>
      <c r="H1094" s="112"/>
      <c r="I1094" s="107"/>
    </row>
    <row r="1095" spans="1:9" ht="12.75" customHeight="1" x14ac:dyDescent="0.15">
      <c r="A1095" s="6"/>
      <c r="B1095" s="69"/>
      <c r="C1095" s="70"/>
      <c r="D1095" s="75"/>
      <c r="E1095" s="130"/>
      <c r="F1095" s="130"/>
      <c r="G1095" s="95"/>
      <c r="H1095" s="95"/>
      <c r="I1095" s="126"/>
    </row>
    <row r="1096" spans="1:9" ht="12.75" customHeight="1" x14ac:dyDescent="0.15">
      <c r="A1096" s="127"/>
      <c r="B1096" s="71"/>
      <c r="C1096" s="72"/>
      <c r="D1096" s="76"/>
      <c r="E1096" s="131"/>
      <c r="F1096" s="131"/>
      <c r="G1096" s="100"/>
      <c r="H1096" s="100"/>
      <c r="I1096" s="129"/>
    </row>
    <row r="1097" spans="1:9" ht="12.75" customHeight="1" x14ac:dyDescent="0.15">
      <c r="A1097" s="127"/>
      <c r="B1097" s="71"/>
      <c r="C1097" s="72"/>
      <c r="D1097" s="76"/>
      <c r="E1097" s="131"/>
      <c r="F1097" s="131"/>
      <c r="G1097" s="100"/>
      <c r="H1097" s="100"/>
      <c r="I1097" s="129"/>
    </row>
    <row r="1098" spans="1:9" ht="12.75" customHeight="1" x14ac:dyDescent="0.15">
      <c r="A1098" s="128"/>
      <c r="B1098" s="73"/>
      <c r="C1098" s="74"/>
      <c r="D1098" s="77"/>
      <c r="E1098" s="132"/>
      <c r="F1098" s="132"/>
      <c r="G1098" s="112"/>
      <c r="H1098" s="112"/>
      <c r="I1098" s="107"/>
    </row>
    <row r="1099" spans="1:9" ht="12.75" customHeight="1" x14ac:dyDescent="0.15">
      <c r="A1099" s="6"/>
      <c r="B1099" s="69"/>
      <c r="C1099" s="70"/>
      <c r="D1099" s="75"/>
      <c r="E1099" s="130"/>
      <c r="F1099" s="130"/>
      <c r="G1099" s="95"/>
      <c r="H1099" s="95"/>
      <c r="I1099" s="126"/>
    </row>
    <row r="1100" spans="1:9" ht="12.75" customHeight="1" x14ac:dyDescent="0.15">
      <c r="A1100" s="127"/>
      <c r="B1100" s="71"/>
      <c r="C1100" s="72"/>
      <c r="D1100" s="76"/>
      <c r="E1100" s="131"/>
      <c r="F1100" s="131"/>
      <c r="G1100" s="100"/>
      <c r="H1100" s="100"/>
      <c r="I1100" s="129"/>
    </row>
    <row r="1101" spans="1:9" ht="12.75" customHeight="1" x14ac:dyDescent="0.15">
      <c r="A1101" s="127"/>
      <c r="B1101" s="71"/>
      <c r="C1101" s="72"/>
      <c r="D1101" s="76"/>
      <c r="E1101" s="131"/>
      <c r="F1101" s="131"/>
      <c r="G1101" s="100"/>
      <c r="H1101" s="100"/>
      <c r="I1101" s="129"/>
    </row>
    <row r="1102" spans="1:9" ht="12.75" customHeight="1" x14ac:dyDescent="0.15">
      <c r="A1102" s="128"/>
      <c r="B1102" s="73"/>
      <c r="C1102" s="74"/>
      <c r="D1102" s="77"/>
      <c r="E1102" s="132"/>
      <c r="F1102" s="132"/>
      <c r="G1102" s="112"/>
      <c r="H1102" s="112"/>
      <c r="I1102" s="107"/>
    </row>
    <row r="1103" spans="1:9" ht="12.75" customHeight="1" x14ac:dyDescent="0.15">
      <c r="A1103" s="6"/>
      <c r="B1103" s="69"/>
      <c r="C1103" s="70"/>
      <c r="D1103" s="75"/>
      <c r="E1103" s="130"/>
      <c r="F1103" s="130"/>
      <c r="G1103" s="95"/>
      <c r="H1103" s="95"/>
      <c r="I1103" s="126"/>
    </row>
    <row r="1104" spans="1:9" ht="12.75" customHeight="1" x14ac:dyDescent="0.15">
      <c r="A1104" s="127"/>
      <c r="B1104" s="71"/>
      <c r="C1104" s="72"/>
      <c r="D1104" s="76"/>
      <c r="E1104" s="131"/>
      <c r="F1104" s="131"/>
      <c r="G1104" s="100"/>
      <c r="H1104" s="100"/>
      <c r="I1104" s="129"/>
    </row>
    <row r="1105" spans="1:9" ht="12.75" customHeight="1" x14ac:dyDescent="0.15">
      <c r="A1105" s="127"/>
      <c r="B1105" s="71"/>
      <c r="C1105" s="72"/>
      <c r="D1105" s="76"/>
      <c r="E1105" s="131"/>
      <c r="F1105" s="131"/>
      <c r="G1105" s="100"/>
      <c r="H1105" s="100"/>
      <c r="I1105" s="129"/>
    </row>
    <row r="1106" spans="1:9" ht="12.75" customHeight="1" x14ac:dyDescent="0.15">
      <c r="A1106" s="128"/>
      <c r="B1106" s="73"/>
      <c r="C1106" s="74"/>
      <c r="D1106" s="77"/>
      <c r="E1106" s="132"/>
      <c r="F1106" s="132"/>
      <c r="G1106" s="112"/>
      <c r="H1106" s="112"/>
      <c r="I1106" s="107"/>
    </row>
    <row r="1107" spans="1:9" ht="26.25" customHeight="1" x14ac:dyDescent="0.15"/>
    <row r="1108" spans="1:9" ht="12" customHeight="1" x14ac:dyDescent="0.15">
      <c r="A1108" s="25" t="s">
        <v>497</v>
      </c>
      <c r="B1108" s="133" t="s">
        <v>6</v>
      </c>
      <c r="C1108" s="133"/>
      <c r="D1108" s="134" t="s">
        <v>283</v>
      </c>
      <c r="E1108" s="135"/>
      <c r="F1108" s="135" t="s">
        <v>284</v>
      </c>
      <c r="G1108" s="12"/>
      <c r="H1108" s="12"/>
      <c r="I1108" s="17"/>
    </row>
    <row r="1109" spans="1:9" ht="12.75" customHeight="1" x14ac:dyDescent="0.15">
      <c r="A1109" s="21"/>
      <c r="B1109" s="133"/>
      <c r="C1109" s="133"/>
      <c r="D1109" s="136"/>
      <c r="E1109" s="137"/>
      <c r="F1109" s="137"/>
      <c r="G1109" s="16"/>
      <c r="H1109" s="19">
        <v>1</v>
      </c>
      <c r="I1109" s="20" t="s">
        <v>285</v>
      </c>
    </row>
    <row r="1110" spans="1:9" ht="15.75" customHeight="1" x14ac:dyDescent="0.15">
      <c r="A1110" s="89"/>
      <c r="B1110" s="89"/>
      <c r="C1110" s="5"/>
      <c r="D1110" s="1"/>
      <c r="E1110" s="4"/>
      <c r="F1110" s="1"/>
      <c r="G1110" s="3"/>
      <c r="H1110" s="114" t="s">
        <v>496</v>
      </c>
      <c r="I1110" s="114"/>
    </row>
    <row r="1111" spans="1:9" ht="24.75" customHeight="1" x14ac:dyDescent="0.15">
      <c r="A1111" s="7" t="s">
        <v>5</v>
      </c>
      <c r="B1111" s="93" t="s">
        <v>1</v>
      </c>
      <c r="C1111" s="92"/>
      <c r="D1111" s="7" t="s">
        <v>2</v>
      </c>
      <c r="E1111" s="8" t="s">
        <v>7</v>
      </c>
      <c r="F1111" s="7" t="s">
        <v>8</v>
      </c>
      <c r="G1111" s="90" t="s">
        <v>3</v>
      </c>
      <c r="H1111" s="91"/>
      <c r="I1111" s="116"/>
    </row>
    <row r="1112" spans="1:9" ht="12.75" customHeight="1" x14ac:dyDescent="0.15">
      <c r="A1112" s="6" t="s">
        <v>235</v>
      </c>
      <c r="B1112" s="69">
        <v>23</v>
      </c>
      <c r="C1112" s="70"/>
      <c r="D1112" s="75" t="s">
        <v>427</v>
      </c>
      <c r="E1112" s="130"/>
      <c r="F1112" s="130"/>
      <c r="G1112" s="95"/>
      <c r="H1112" s="95"/>
      <c r="I1112" s="126"/>
    </row>
    <row r="1113" spans="1:9" ht="12.75" customHeight="1" x14ac:dyDescent="0.15">
      <c r="A1113" s="127"/>
      <c r="B1113" s="71"/>
      <c r="C1113" s="72"/>
      <c r="D1113" s="76"/>
      <c r="E1113" s="131"/>
      <c r="F1113" s="131"/>
      <c r="G1113" s="100"/>
      <c r="H1113" s="100"/>
      <c r="I1113" s="129"/>
    </row>
    <row r="1114" spans="1:9" ht="12.75" customHeight="1" x14ac:dyDescent="0.15">
      <c r="A1114" s="127"/>
      <c r="B1114" s="71"/>
      <c r="C1114" s="72"/>
      <c r="D1114" s="76"/>
      <c r="E1114" s="131"/>
      <c r="F1114" s="131"/>
      <c r="G1114" s="100" t="s">
        <v>237</v>
      </c>
      <c r="H1114" s="100"/>
      <c r="I1114" s="129"/>
    </row>
    <row r="1115" spans="1:9" ht="12.75" customHeight="1" x14ac:dyDescent="0.15">
      <c r="A1115" s="128"/>
      <c r="B1115" s="73"/>
      <c r="C1115" s="74"/>
      <c r="D1115" s="77"/>
      <c r="E1115" s="132"/>
      <c r="F1115" s="132"/>
      <c r="G1115" s="112" t="s">
        <v>428</v>
      </c>
      <c r="H1115" s="112"/>
      <c r="I1115" s="107"/>
    </row>
    <row r="1116" spans="1:9" ht="12.75" customHeight="1" x14ac:dyDescent="0.15">
      <c r="A1116" s="6" t="s">
        <v>498</v>
      </c>
      <c r="B1116" s="69">
        <v>1.37</v>
      </c>
      <c r="C1116" s="70"/>
      <c r="D1116" s="75" t="s">
        <v>295</v>
      </c>
      <c r="E1116" s="130"/>
      <c r="F1116" s="130"/>
      <c r="G1116" s="95"/>
      <c r="H1116" s="95"/>
      <c r="I1116" s="126"/>
    </row>
    <row r="1117" spans="1:9" ht="12.75" customHeight="1" x14ac:dyDescent="0.15">
      <c r="A1117" s="127" t="s">
        <v>499</v>
      </c>
      <c r="B1117" s="71"/>
      <c r="C1117" s="72"/>
      <c r="D1117" s="76"/>
      <c r="E1117" s="131"/>
      <c r="F1117" s="131"/>
      <c r="G1117" s="100"/>
      <c r="H1117" s="100"/>
      <c r="I1117" s="129"/>
    </row>
    <row r="1118" spans="1:9" ht="12.75" customHeight="1" x14ac:dyDescent="0.15">
      <c r="A1118" s="127"/>
      <c r="B1118" s="71"/>
      <c r="C1118" s="72"/>
      <c r="D1118" s="76"/>
      <c r="E1118" s="131"/>
      <c r="F1118" s="131"/>
      <c r="G1118" s="100" t="s">
        <v>500</v>
      </c>
      <c r="H1118" s="100"/>
      <c r="I1118" s="129"/>
    </row>
    <row r="1119" spans="1:9" ht="12.75" customHeight="1" x14ac:dyDescent="0.15">
      <c r="A1119" s="128"/>
      <c r="B1119" s="73"/>
      <c r="C1119" s="74"/>
      <c r="D1119" s="77"/>
      <c r="E1119" s="132"/>
      <c r="F1119" s="132"/>
      <c r="G1119" s="112"/>
      <c r="H1119" s="112"/>
      <c r="I1119" s="107"/>
    </row>
    <row r="1120" spans="1:9" ht="12.75" customHeight="1" x14ac:dyDescent="0.15">
      <c r="A1120" s="6"/>
      <c r="B1120" s="69"/>
      <c r="C1120" s="70"/>
      <c r="D1120" s="75"/>
      <c r="E1120" s="130"/>
      <c r="F1120" s="130"/>
      <c r="G1120" s="95"/>
      <c r="H1120" s="95"/>
      <c r="I1120" s="126"/>
    </row>
    <row r="1121" spans="1:9" ht="12.75" customHeight="1" x14ac:dyDescent="0.15">
      <c r="A1121" s="127"/>
      <c r="B1121" s="71"/>
      <c r="C1121" s="72"/>
      <c r="D1121" s="76"/>
      <c r="E1121" s="131"/>
      <c r="F1121" s="131"/>
      <c r="G1121" s="100"/>
      <c r="H1121" s="100"/>
      <c r="I1121" s="129"/>
    </row>
    <row r="1122" spans="1:9" ht="12.75" customHeight="1" x14ac:dyDescent="0.15">
      <c r="A1122" s="127"/>
      <c r="B1122" s="71"/>
      <c r="C1122" s="72"/>
      <c r="D1122" s="76"/>
      <c r="E1122" s="131"/>
      <c r="F1122" s="131"/>
      <c r="G1122" s="100"/>
      <c r="H1122" s="100"/>
      <c r="I1122" s="129"/>
    </row>
    <row r="1123" spans="1:9" ht="12.75" customHeight="1" x14ac:dyDescent="0.15">
      <c r="A1123" s="128"/>
      <c r="B1123" s="73"/>
      <c r="C1123" s="74"/>
      <c r="D1123" s="77"/>
      <c r="E1123" s="132"/>
      <c r="F1123" s="132"/>
      <c r="G1123" s="112"/>
      <c r="H1123" s="112"/>
      <c r="I1123" s="107"/>
    </row>
    <row r="1124" spans="1:9" ht="12.75" customHeight="1" x14ac:dyDescent="0.15">
      <c r="A1124" s="6" t="s">
        <v>432</v>
      </c>
      <c r="B1124" s="69"/>
      <c r="C1124" s="70"/>
      <c r="D1124" s="75"/>
      <c r="E1124" s="130"/>
      <c r="F1124" s="130"/>
      <c r="G1124" s="95"/>
      <c r="H1124" s="95"/>
      <c r="I1124" s="126"/>
    </row>
    <row r="1125" spans="1:9" ht="12.75" customHeight="1" x14ac:dyDescent="0.15">
      <c r="A1125" s="127"/>
      <c r="B1125" s="71"/>
      <c r="C1125" s="72"/>
      <c r="D1125" s="76"/>
      <c r="E1125" s="131"/>
      <c r="F1125" s="131"/>
      <c r="G1125" s="100"/>
      <c r="H1125" s="100"/>
      <c r="I1125" s="129"/>
    </row>
    <row r="1126" spans="1:9" ht="12.75" customHeight="1" x14ac:dyDescent="0.15">
      <c r="A1126" s="127"/>
      <c r="B1126" s="71"/>
      <c r="C1126" s="72"/>
      <c r="D1126" s="76"/>
      <c r="E1126" s="131"/>
      <c r="F1126" s="131"/>
      <c r="G1126" s="100"/>
      <c r="H1126" s="100"/>
      <c r="I1126" s="129"/>
    </row>
    <row r="1127" spans="1:9" ht="12.75" customHeight="1" x14ac:dyDescent="0.15">
      <c r="A1127" s="128"/>
      <c r="B1127" s="73"/>
      <c r="C1127" s="74"/>
      <c r="D1127" s="77"/>
      <c r="E1127" s="132"/>
      <c r="F1127" s="132"/>
      <c r="G1127" s="112"/>
      <c r="H1127" s="112"/>
      <c r="I1127" s="107"/>
    </row>
    <row r="1128" spans="1:9" ht="12.75" customHeight="1" x14ac:dyDescent="0.15">
      <c r="A1128" s="6"/>
      <c r="B1128" s="69"/>
      <c r="C1128" s="70"/>
      <c r="D1128" s="75"/>
      <c r="E1128" s="130"/>
      <c r="F1128" s="130"/>
      <c r="G1128" s="95"/>
      <c r="H1128" s="95"/>
      <c r="I1128" s="126"/>
    </row>
    <row r="1129" spans="1:9" ht="12.75" customHeight="1" x14ac:dyDescent="0.15">
      <c r="A1129" s="127"/>
      <c r="B1129" s="71"/>
      <c r="C1129" s="72"/>
      <c r="D1129" s="76"/>
      <c r="E1129" s="131"/>
      <c r="F1129" s="131"/>
      <c r="G1129" s="100"/>
      <c r="H1129" s="100"/>
      <c r="I1129" s="129"/>
    </row>
    <row r="1130" spans="1:9" ht="12.75" customHeight="1" x14ac:dyDescent="0.15">
      <c r="A1130" s="127"/>
      <c r="B1130" s="71"/>
      <c r="C1130" s="72"/>
      <c r="D1130" s="76"/>
      <c r="E1130" s="131"/>
      <c r="F1130" s="131"/>
      <c r="G1130" s="100"/>
      <c r="H1130" s="100"/>
      <c r="I1130" s="129"/>
    </row>
    <row r="1131" spans="1:9" ht="12.75" customHeight="1" x14ac:dyDescent="0.15">
      <c r="A1131" s="128"/>
      <c r="B1131" s="73"/>
      <c r="C1131" s="74"/>
      <c r="D1131" s="77"/>
      <c r="E1131" s="132"/>
      <c r="F1131" s="132"/>
      <c r="G1131" s="112"/>
      <c r="H1131" s="112"/>
      <c r="I1131" s="107"/>
    </row>
    <row r="1132" spans="1:9" ht="12.75" customHeight="1" x14ac:dyDescent="0.15">
      <c r="A1132" s="6"/>
      <c r="B1132" s="69"/>
      <c r="C1132" s="70"/>
      <c r="D1132" s="75"/>
      <c r="E1132" s="130"/>
      <c r="F1132" s="130"/>
      <c r="G1132" s="95"/>
      <c r="H1132" s="95"/>
      <c r="I1132" s="126"/>
    </row>
    <row r="1133" spans="1:9" ht="12.75" customHeight="1" x14ac:dyDescent="0.15">
      <c r="A1133" s="127"/>
      <c r="B1133" s="71"/>
      <c r="C1133" s="72"/>
      <c r="D1133" s="76"/>
      <c r="E1133" s="131"/>
      <c r="F1133" s="131"/>
      <c r="G1133" s="100"/>
      <c r="H1133" s="100"/>
      <c r="I1133" s="129"/>
    </row>
    <row r="1134" spans="1:9" ht="12.75" customHeight="1" x14ac:dyDescent="0.15">
      <c r="A1134" s="127"/>
      <c r="B1134" s="71"/>
      <c r="C1134" s="72"/>
      <c r="D1134" s="76"/>
      <c r="E1134" s="131"/>
      <c r="F1134" s="131"/>
      <c r="G1134" s="100"/>
      <c r="H1134" s="100"/>
      <c r="I1134" s="129"/>
    </row>
    <row r="1135" spans="1:9" ht="12.75" customHeight="1" x14ac:dyDescent="0.15">
      <c r="A1135" s="128"/>
      <c r="B1135" s="73"/>
      <c r="C1135" s="74"/>
      <c r="D1135" s="77"/>
      <c r="E1135" s="132"/>
      <c r="F1135" s="132"/>
      <c r="G1135" s="112"/>
      <c r="H1135" s="112"/>
      <c r="I1135" s="107"/>
    </row>
    <row r="1136" spans="1:9" ht="12.75" customHeight="1" x14ac:dyDescent="0.15">
      <c r="A1136" s="6"/>
      <c r="B1136" s="69"/>
      <c r="C1136" s="70"/>
      <c r="D1136" s="75"/>
      <c r="E1136" s="130"/>
      <c r="F1136" s="130"/>
      <c r="G1136" s="95"/>
      <c r="H1136" s="95"/>
      <c r="I1136" s="126"/>
    </row>
    <row r="1137" spans="1:9" ht="12.75" customHeight="1" x14ac:dyDescent="0.15">
      <c r="A1137" s="127"/>
      <c r="B1137" s="71"/>
      <c r="C1137" s="72"/>
      <c r="D1137" s="76"/>
      <c r="E1137" s="131"/>
      <c r="F1137" s="131"/>
      <c r="G1137" s="100"/>
      <c r="H1137" s="100"/>
      <c r="I1137" s="129"/>
    </row>
    <row r="1138" spans="1:9" ht="12.75" customHeight="1" x14ac:dyDescent="0.15">
      <c r="A1138" s="127"/>
      <c r="B1138" s="71"/>
      <c r="C1138" s="72"/>
      <c r="D1138" s="76"/>
      <c r="E1138" s="131"/>
      <c r="F1138" s="131"/>
      <c r="G1138" s="100"/>
      <c r="H1138" s="100"/>
      <c r="I1138" s="129"/>
    </row>
    <row r="1139" spans="1:9" ht="12.75" customHeight="1" x14ac:dyDescent="0.15">
      <c r="A1139" s="128"/>
      <c r="B1139" s="73"/>
      <c r="C1139" s="74"/>
      <c r="D1139" s="77"/>
      <c r="E1139" s="132"/>
      <c r="F1139" s="132"/>
      <c r="G1139" s="112"/>
      <c r="H1139" s="112"/>
      <c r="I1139" s="107"/>
    </row>
    <row r="1140" spans="1:9" ht="12.75" customHeight="1" x14ac:dyDescent="0.15">
      <c r="A1140" s="6"/>
      <c r="B1140" s="69"/>
      <c r="C1140" s="70"/>
      <c r="D1140" s="75"/>
      <c r="E1140" s="130"/>
      <c r="F1140" s="130"/>
      <c r="G1140" s="95"/>
      <c r="H1140" s="95"/>
      <c r="I1140" s="126"/>
    </row>
    <row r="1141" spans="1:9" ht="12.75" customHeight="1" x14ac:dyDescent="0.15">
      <c r="A1141" s="127"/>
      <c r="B1141" s="71"/>
      <c r="C1141" s="72"/>
      <c r="D1141" s="76"/>
      <c r="E1141" s="131"/>
      <c r="F1141" s="131"/>
      <c r="G1141" s="100"/>
      <c r="H1141" s="100"/>
      <c r="I1141" s="129"/>
    </row>
    <row r="1142" spans="1:9" ht="12.75" customHeight="1" x14ac:dyDescent="0.15">
      <c r="A1142" s="127"/>
      <c r="B1142" s="71"/>
      <c r="C1142" s="72"/>
      <c r="D1142" s="76"/>
      <c r="E1142" s="131"/>
      <c r="F1142" s="131"/>
      <c r="G1142" s="100"/>
      <c r="H1142" s="100"/>
      <c r="I1142" s="129"/>
    </row>
    <row r="1143" spans="1:9" ht="12.75" customHeight="1" x14ac:dyDescent="0.15">
      <c r="A1143" s="128"/>
      <c r="B1143" s="73"/>
      <c r="C1143" s="74"/>
      <c r="D1143" s="77"/>
      <c r="E1143" s="132"/>
      <c r="F1143" s="132"/>
      <c r="G1143" s="112"/>
      <c r="H1143" s="112"/>
      <c r="I1143" s="107"/>
    </row>
    <row r="1144" spans="1:9" ht="12.75" customHeight="1" x14ac:dyDescent="0.15">
      <c r="A1144" s="6"/>
      <c r="B1144" s="69"/>
      <c r="C1144" s="70"/>
      <c r="D1144" s="75"/>
      <c r="E1144" s="130"/>
      <c r="F1144" s="130"/>
      <c r="G1144" s="95"/>
      <c r="H1144" s="95"/>
      <c r="I1144" s="126"/>
    </row>
    <row r="1145" spans="1:9" ht="12.75" customHeight="1" x14ac:dyDescent="0.15">
      <c r="A1145" s="127"/>
      <c r="B1145" s="71"/>
      <c r="C1145" s="72"/>
      <c r="D1145" s="76"/>
      <c r="E1145" s="131"/>
      <c r="F1145" s="131"/>
      <c r="G1145" s="100"/>
      <c r="H1145" s="100"/>
      <c r="I1145" s="129"/>
    </row>
    <row r="1146" spans="1:9" ht="12.75" customHeight="1" x14ac:dyDescent="0.15">
      <c r="A1146" s="127"/>
      <c r="B1146" s="71"/>
      <c r="C1146" s="72"/>
      <c r="D1146" s="76"/>
      <c r="E1146" s="131"/>
      <c r="F1146" s="131"/>
      <c r="G1146" s="100"/>
      <c r="H1146" s="100"/>
      <c r="I1146" s="129"/>
    </row>
    <row r="1147" spans="1:9" ht="12.75" customHeight="1" x14ac:dyDescent="0.15">
      <c r="A1147" s="128"/>
      <c r="B1147" s="73"/>
      <c r="C1147" s="74"/>
      <c r="D1147" s="77"/>
      <c r="E1147" s="132"/>
      <c r="F1147" s="132"/>
      <c r="G1147" s="112"/>
      <c r="H1147" s="112"/>
      <c r="I1147" s="107"/>
    </row>
    <row r="1148" spans="1:9" ht="26.25" customHeight="1" x14ac:dyDescent="0.15"/>
    <row r="1149" spans="1:9" ht="12" customHeight="1" x14ac:dyDescent="0.15">
      <c r="A1149" s="25" t="s">
        <v>502</v>
      </c>
      <c r="B1149" s="133" t="s">
        <v>6</v>
      </c>
      <c r="C1149" s="133"/>
      <c r="D1149" s="134" t="s">
        <v>335</v>
      </c>
      <c r="E1149" s="135"/>
      <c r="F1149" s="135" t="s">
        <v>336</v>
      </c>
      <c r="G1149" s="12"/>
      <c r="H1149" s="12"/>
      <c r="I1149" s="17"/>
    </row>
    <row r="1150" spans="1:9" ht="12.75" customHeight="1" x14ac:dyDescent="0.15">
      <c r="A1150" s="21"/>
      <c r="B1150" s="133"/>
      <c r="C1150" s="133"/>
      <c r="D1150" s="136"/>
      <c r="E1150" s="137"/>
      <c r="F1150" s="137"/>
      <c r="G1150" s="16"/>
      <c r="H1150" s="19">
        <v>1</v>
      </c>
      <c r="I1150" s="20" t="s">
        <v>285</v>
      </c>
    </row>
    <row r="1151" spans="1:9" ht="15.75" customHeight="1" x14ac:dyDescent="0.15">
      <c r="A1151" s="89"/>
      <c r="B1151" s="89"/>
      <c r="C1151" s="5"/>
      <c r="D1151" s="1"/>
      <c r="E1151" s="4"/>
      <c r="F1151" s="1"/>
      <c r="G1151" s="3"/>
      <c r="H1151" s="114" t="s">
        <v>501</v>
      </c>
      <c r="I1151" s="114"/>
    </row>
    <row r="1152" spans="1:9" ht="24.75" customHeight="1" x14ac:dyDescent="0.15">
      <c r="A1152" s="7" t="s">
        <v>5</v>
      </c>
      <c r="B1152" s="93" t="s">
        <v>1</v>
      </c>
      <c r="C1152" s="92"/>
      <c r="D1152" s="7" t="s">
        <v>2</v>
      </c>
      <c r="E1152" s="8" t="s">
        <v>7</v>
      </c>
      <c r="F1152" s="7" t="s">
        <v>8</v>
      </c>
      <c r="G1152" s="90" t="s">
        <v>3</v>
      </c>
      <c r="H1152" s="91"/>
      <c r="I1152" s="116"/>
    </row>
    <row r="1153" spans="1:9" ht="12.75" customHeight="1" x14ac:dyDescent="0.15">
      <c r="A1153" s="6" t="s">
        <v>235</v>
      </c>
      <c r="B1153" s="69">
        <v>128</v>
      </c>
      <c r="C1153" s="70"/>
      <c r="D1153" s="75" t="s">
        <v>427</v>
      </c>
      <c r="E1153" s="130"/>
      <c r="F1153" s="130"/>
      <c r="G1153" s="95"/>
      <c r="H1153" s="95"/>
      <c r="I1153" s="126"/>
    </row>
    <row r="1154" spans="1:9" ht="12.75" customHeight="1" x14ac:dyDescent="0.15">
      <c r="A1154" s="127"/>
      <c r="B1154" s="71"/>
      <c r="C1154" s="72"/>
      <c r="D1154" s="76"/>
      <c r="E1154" s="131"/>
      <c r="F1154" s="131"/>
      <c r="G1154" s="100"/>
      <c r="H1154" s="100"/>
      <c r="I1154" s="129"/>
    </row>
    <row r="1155" spans="1:9" ht="12.75" customHeight="1" x14ac:dyDescent="0.15">
      <c r="A1155" s="127"/>
      <c r="B1155" s="71"/>
      <c r="C1155" s="72"/>
      <c r="D1155" s="76"/>
      <c r="E1155" s="131"/>
      <c r="F1155" s="131"/>
      <c r="G1155" s="100" t="s">
        <v>237</v>
      </c>
      <c r="H1155" s="100"/>
      <c r="I1155" s="129"/>
    </row>
    <row r="1156" spans="1:9" ht="12.75" customHeight="1" x14ac:dyDescent="0.15">
      <c r="A1156" s="128"/>
      <c r="B1156" s="73"/>
      <c r="C1156" s="74"/>
      <c r="D1156" s="77"/>
      <c r="E1156" s="132"/>
      <c r="F1156" s="132"/>
      <c r="G1156" s="112" t="s">
        <v>428</v>
      </c>
      <c r="H1156" s="112"/>
      <c r="I1156" s="107"/>
    </row>
    <row r="1157" spans="1:9" ht="12.75" customHeight="1" x14ac:dyDescent="0.15">
      <c r="A1157" s="6" t="s">
        <v>444</v>
      </c>
      <c r="B1157" s="69"/>
      <c r="C1157" s="70"/>
      <c r="D1157" s="75" t="s">
        <v>430</v>
      </c>
      <c r="E1157" s="130"/>
      <c r="F1157" s="130"/>
      <c r="G1157" s="95"/>
      <c r="H1157" s="95"/>
      <c r="I1157" s="126"/>
    </row>
    <row r="1158" spans="1:9" ht="12.75" customHeight="1" x14ac:dyDescent="0.15">
      <c r="A1158" s="127" t="s">
        <v>336</v>
      </c>
      <c r="B1158" s="71"/>
      <c r="C1158" s="72"/>
      <c r="D1158" s="76"/>
      <c r="E1158" s="131"/>
      <c r="F1158" s="131"/>
      <c r="G1158" s="100"/>
      <c r="H1158" s="100"/>
      <c r="I1158" s="129"/>
    </row>
    <row r="1159" spans="1:9" ht="12.75" customHeight="1" x14ac:dyDescent="0.15">
      <c r="A1159" s="127"/>
      <c r="B1159" s="71"/>
      <c r="C1159" s="72"/>
      <c r="D1159" s="76"/>
      <c r="E1159" s="131"/>
      <c r="F1159" s="131"/>
      <c r="G1159" s="100" t="s">
        <v>271</v>
      </c>
      <c r="H1159" s="100"/>
      <c r="I1159" s="129"/>
    </row>
    <row r="1160" spans="1:9" ht="12.75" customHeight="1" x14ac:dyDescent="0.15">
      <c r="A1160" s="128"/>
      <c r="B1160" s="73"/>
      <c r="C1160" s="74"/>
      <c r="D1160" s="77"/>
      <c r="E1160" s="132"/>
      <c r="F1160" s="132"/>
      <c r="G1160" s="112" t="s">
        <v>445</v>
      </c>
      <c r="H1160" s="112"/>
      <c r="I1160" s="107"/>
    </row>
    <row r="1161" spans="1:9" ht="12.75" customHeight="1" x14ac:dyDescent="0.15">
      <c r="A1161" s="6"/>
      <c r="B1161" s="69"/>
      <c r="C1161" s="70"/>
      <c r="D1161" s="75"/>
      <c r="E1161" s="130"/>
      <c r="F1161" s="130"/>
      <c r="G1161" s="95"/>
      <c r="H1161" s="95"/>
      <c r="I1161" s="126"/>
    </row>
    <row r="1162" spans="1:9" ht="12.75" customHeight="1" x14ac:dyDescent="0.15">
      <c r="A1162" s="127"/>
      <c r="B1162" s="71"/>
      <c r="C1162" s="72"/>
      <c r="D1162" s="76"/>
      <c r="E1162" s="131"/>
      <c r="F1162" s="131"/>
      <c r="G1162" s="100"/>
      <c r="H1162" s="100"/>
      <c r="I1162" s="129"/>
    </row>
    <row r="1163" spans="1:9" ht="12.75" customHeight="1" x14ac:dyDescent="0.15">
      <c r="A1163" s="127"/>
      <c r="B1163" s="71"/>
      <c r="C1163" s="72"/>
      <c r="D1163" s="76"/>
      <c r="E1163" s="131"/>
      <c r="F1163" s="131"/>
      <c r="G1163" s="100"/>
      <c r="H1163" s="100"/>
      <c r="I1163" s="129"/>
    </row>
    <row r="1164" spans="1:9" ht="12.75" customHeight="1" x14ac:dyDescent="0.15">
      <c r="A1164" s="128"/>
      <c r="B1164" s="73"/>
      <c r="C1164" s="74"/>
      <c r="D1164" s="77"/>
      <c r="E1164" s="132"/>
      <c r="F1164" s="132"/>
      <c r="G1164" s="112"/>
      <c r="H1164" s="112"/>
      <c r="I1164" s="107"/>
    </row>
    <row r="1165" spans="1:9" ht="12.75" customHeight="1" x14ac:dyDescent="0.15">
      <c r="A1165" s="6" t="s">
        <v>432</v>
      </c>
      <c r="B1165" s="69"/>
      <c r="C1165" s="70"/>
      <c r="D1165" s="75"/>
      <c r="E1165" s="130"/>
      <c r="F1165" s="130"/>
      <c r="G1165" s="95"/>
      <c r="H1165" s="95"/>
      <c r="I1165" s="126"/>
    </row>
    <row r="1166" spans="1:9" ht="12.75" customHeight="1" x14ac:dyDescent="0.15">
      <c r="A1166" s="127"/>
      <c r="B1166" s="71"/>
      <c r="C1166" s="72"/>
      <c r="D1166" s="76"/>
      <c r="E1166" s="131"/>
      <c r="F1166" s="131"/>
      <c r="G1166" s="100"/>
      <c r="H1166" s="100"/>
      <c r="I1166" s="129"/>
    </row>
    <row r="1167" spans="1:9" ht="12.75" customHeight="1" x14ac:dyDescent="0.15">
      <c r="A1167" s="127"/>
      <c r="B1167" s="71"/>
      <c r="C1167" s="72"/>
      <c r="D1167" s="76"/>
      <c r="E1167" s="131"/>
      <c r="F1167" s="131"/>
      <c r="G1167" s="100"/>
      <c r="H1167" s="100"/>
      <c r="I1167" s="129"/>
    </row>
    <row r="1168" spans="1:9" ht="12.75" customHeight="1" x14ac:dyDescent="0.15">
      <c r="A1168" s="128"/>
      <c r="B1168" s="73"/>
      <c r="C1168" s="74"/>
      <c r="D1168" s="77"/>
      <c r="E1168" s="132"/>
      <c r="F1168" s="132"/>
      <c r="G1168" s="112"/>
      <c r="H1168" s="112"/>
      <c r="I1168" s="107"/>
    </row>
    <row r="1169" spans="1:9" ht="12.75" customHeight="1" x14ac:dyDescent="0.15">
      <c r="A1169" s="6"/>
      <c r="B1169" s="69"/>
      <c r="C1169" s="70"/>
      <c r="D1169" s="75"/>
      <c r="E1169" s="130"/>
      <c r="F1169" s="130"/>
      <c r="G1169" s="95"/>
      <c r="H1169" s="95"/>
      <c r="I1169" s="126"/>
    </row>
    <row r="1170" spans="1:9" ht="12.75" customHeight="1" x14ac:dyDescent="0.15">
      <c r="A1170" s="127"/>
      <c r="B1170" s="71"/>
      <c r="C1170" s="72"/>
      <c r="D1170" s="76"/>
      <c r="E1170" s="131"/>
      <c r="F1170" s="131"/>
      <c r="G1170" s="100"/>
      <c r="H1170" s="100"/>
      <c r="I1170" s="129"/>
    </row>
    <row r="1171" spans="1:9" ht="12.75" customHeight="1" x14ac:dyDescent="0.15">
      <c r="A1171" s="127"/>
      <c r="B1171" s="71"/>
      <c r="C1171" s="72"/>
      <c r="D1171" s="76"/>
      <c r="E1171" s="131"/>
      <c r="F1171" s="131"/>
      <c r="G1171" s="100"/>
      <c r="H1171" s="100"/>
      <c r="I1171" s="129"/>
    </row>
    <row r="1172" spans="1:9" ht="12.75" customHeight="1" x14ac:dyDescent="0.15">
      <c r="A1172" s="128"/>
      <c r="B1172" s="73"/>
      <c r="C1172" s="74"/>
      <c r="D1172" s="77"/>
      <c r="E1172" s="132"/>
      <c r="F1172" s="132"/>
      <c r="G1172" s="112"/>
      <c r="H1172" s="112"/>
      <c r="I1172" s="107"/>
    </row>
    <row r="1173" spans="1:9" ht="12.75" customHeight="1" x14ac:dyDescent="0.15">
      <c r="A1173" s="6"/>
      <c r="B1173" s="69"/>
      <c r="C1173" s="70"/>
      <c r="D1173" s="75"/>
      <c r="E1173" s="130"/>
      <c r="F1173" s="130"/>
      <c r="G1173" s="95"/>
      <c r="H1173" s="95"/>
      <c r="I1173" s="126"/>
    </row>
    <row r="1174" spans="1:9" ht="12.75" customHeight="1" x14ac:dyDescent="0.15">
      <c r="A1174" s="127"/>
      <c r="B1174" s="71"/>
      <c r="C1174" s="72"/>
      <c r="D1174" s="76"/>
      <c r="E1174" s="131"/>
      <c r="F1174" s="131"/>
      <c r="G1174" s="100"/>
      <c r="H1174" s="100"/>
      <c r="I1174" s="129"/>
    </row>
    <row r="1175" spans="1:9" ht="12.75" customHeight="1" x14ac:dyDescent="0.15">
      <c r="A1175" s="127"/>
      <c r="B1175" s="71"/>
      <c r="C1175" s="72"/>
      <c r="D1175" s="76"/>
      <c r="E1175" s="131"/>
      <c r="F1175" s="131"/>
      <c r="G1175" s="100"/>
      <c r="H1175" s="100"/>
      <c r="I1175" s="129"/>
    </row>
    <row r="1176" spans="1:9" ht="12.75" customHeight="1" x14ac:dyDescent="0.15">
      <c r="A1176" s="128"/>
      <c r="B1176" s="73"/>
      <c r="C1176" s="74"/>
      <c r="D1176" s="77"/>
      <c r="E1176" s="132"/>
      <c r="F1176" s="132"/>
      <c r="G1176" s="112"/>
      <c r="H1176" s="112"/>
      <c r="I1176" s="107"/>
    </row>
    <row r="1177" spans="1:9" ht="12.75" customHeight="1" x14ac:dyDescent="0.15">
      <c r="A1177" s="6"/>
      <c r="B1177" s="69"/>
      <c r="C1177" s="70"/>
      <c r="D1177" s="75"/>
      <c r="E1177" s="130"/>
      <c r="F1177" s="130"/>
      <c r="G1177" s="95"/>
      <c r="H1177" s="95"/>
      <c r="I1177" s="126"/>
    </row>
    <row r="1178" spans="1:9" ht="12.75" customHeight="1" x14ac:dyDescent="0.15">
      <c r="A1178" s="127"/>
      <c r="B1178" s="71"/>
      <c r="C1178" s="72"/>
      <c r="D1178" s="76"/>
      <c r="E1178" s="131"/>
      <c r="F1178" s="131"/>
      <c r="G1178" s="100"/>
      <c r="H1178" s="100"/>
      <c r="I1178" s="129"/>
    </row>
    <row r="1179" spans="1:9" ht="12.75" customHeight="1" x14ac:dyDescent="0.15">
      <c r="A1179" s="127"/>
      <c r="B1179" s="71"/>
      <c r="C1179" s="72"/>
      <c r="D1179" s="76"/>
      <c r="E1179" s="131"/>
      <c r="F1179" s="131"/>
      <c r="G1179" s="100"/>
      <c r="H1179" s="100"/>
      <c r="I1179" s="129"/>
    </row>
    <row r="1180" spans="1:9" ht="12.75" customHeight="1" x14ac:dyDescent="0.15">
      <c r="A1180" s="128"/>
      <c r="B1180" s="73"/>
      <c r="C1180" s="74"/>
      <c r="D1180" s="77"/>
      <c r="E1180" s="132"/>
      <c r="F1180" s="132"/>
      <c r="G1180" s="112"/>
      <c r="H1180" s="112"/>
      <c r="I1180" s="107"/>
    </row>
    <row r="1181" spans="1:9" ht="12.75" customHeight="1" x14ac:dyDescent="0.15">
      <c r="A1181" s="6"/>
      <c r="B1181" s="69"/>
      <c r="C1181" s="70"/>
      <c r="D1181" s="75"/>
      <c r="E1181" s="130"/>
      <c r="F1181" s="130"/>
      <c r="G1181" s="95"/>
      <c r="H1181" s="95"/>
      <c r="I1181" s="126"/>
    </row>
    <row r="1182" spans="1:9" ht="12.75" customHeight="1" x14ac:dyDescent="0.15">
      <c r="A1182" s="127"/>
      <c r="B1182" s="71"/>
      <c r="C1182" s="72"/>
      <c r="D1182" s="76"/>
      <c r="E1182" s="131"/>
      <c r="F1182" s="131"/>
      <c r="G1182" s="100"/>
      <c r="H1182" s="100"/>
      <c r="I1182" s="129"/>
    </row>
    <row r="1183" spans="1:9" ht="12.75" customHeight="1" x14ac:dyDescent="0.15">
      <c r="A1183" s="127"/>
      <c r="B1183" s="71"/>
      <c r="C1183" s="72"/>
      <c r="D1183" s="76"/>
      <c r="E1183" s="131"/>
      <c r="F1183" s="131"/>
      <c r="G1183" s="100"/>
      <c r="H1183" s="100"/>
      <c r="I1183" s="129"/>
    </row>
    <row r="1184" spans="1:9" ht="12.75" customHeight="1" x14ac:dyDescent="0.15">
      <c r="A1184" s="128"/>
      <c r="B1184" s="73"/>
      <c r="C1184" s="74"/>
      <c r="D1184" s="77"/>
      <c r="E1184" s="132"/>
      <c r="F1184" s="132"/>
      <c r="G1184" s="112"/>
      <c r="H1184" s="112"/>
      <c r="I1184" s="107"/>
    </row>
    <row r="1185" spans="1:9" ht="12.75" customHeight="1" x14ac:dyDescent="0.15">
      <c r="A1185" s="6"/>
      <c r="B1185" s="69"/>
      <c r="C1185" s="70"/>
      <c r="D1185" s="75"/>
      <c r="E1185" s="130"/>
      <c r="F1185" s="130"/>
      <c r="G1185" s="95"/>
      <c r="H1185" s="95"/>
      <c r="I1185" s="126"/>
    </row>
    <row r="1186" spans="1:9" ht="12.75" customHeight="1" x14ac:dyDescent="0.15">
      <c r="A1186" s="127"/>
      <c r="B1186" s="71"/>
      <c r="C1186" s="72"/>
      <c r="D1186" s="76"/>
      <c r="E1186" s="131"/>
      <c r="F1186" s="131"/>
      <c r="G1186" s="100"/>
      <c r="H1186" s="100"/>
      <c r="I1186" s="129"/>
    </row>
    <row r="1187" spans="1:9" ht="12.75" customHeight="1" x14ac:dyDescent="0.15">
      <c r="A1187" s="127"/>
      <c r="B1187" s="71"/>
      <c r="C1187" s="72"/>
      <c r="D1187" s="76"/>
      <c r="E1187" s="131"/>
      <c r="F1187" s="131"/>
      <c r="G1187" s="100"/>
      <c r="H1187" s="100"/>
      <c r="I1187" s="129"/>
    </row>
    <row r="1188" spans="1:9" ht="12.75" customHeight="1" x14ac:dyDescent="0.15">
      <c r="A1188" s="128"/>
      <c r="B1188" s="73"/>
      <c r="C1188" s="74"/>
      <c r="D1188" s="77"/>
      <c r="E1188" s="132"/>
      <c r="F1188" s="132"/>
      <c r="G1188" s="112"/>
      <c r="H1188" s="112"/>
      <c r="I1188" s="107"/>
    </row>
    <row r="1189" spans="1:9" ht="26.25" customHeight="1" x14ac:dyDescent="0.15"/>
    <row r="1190" spans="1:9" ht="12" customHeight="1" x14ac:dyDescent="0.15">
      <c r="A1190" s="25" t="s">
        <v>504</v>
      </c>
      <c r="B1190" s="133" t="s">
        <v>6</v>
      </c>
      <c r="C1190" s="133"/>
      <c r="D1190" s="134" t="s">
        <v>338</v>
      </c>
      <c r="E1190" s="135"/>
      <c r="F1190" s="135" t="s">
        <v>339</v>
      </c>
      <c r="G1190" s="12"/>
      <c r="H1190" s="12"/>
      <c r="I1190" s="17"/>
    </row>
    <row r="1191" spans="1:9" ht="12.75" customHeight="1" x14ac:dyDescent="0.15">
      <c r="A1191" s="21"/>
      <c r="B1191" s="133"/>
      <c r="C1191" s="133"/>
      <c r="D1191" s="136"/>
      <c r="E1191" s="137"/>
      <c r="F1191" s="137"/>
      <c r="G1191" s="16"/>
      <c r="H1191" s="19">
        <v>1</v>
      </c>
      <c r="I1191" s="20" t="s">
        <v>285</v>
      </c>
    </row>
    <row r="1192" spans="1:9" ht="15.75" customHeight="1" x14ac:dyDescent="0.15">
      <c r="A1192" s="89"/>
      <c r="B1192" s="89"/>
      <c r="C1192" s="5"/>
      <c r="D1192" s="1"/>
      <c r="E1192" s="4"/>
      <c r="F1192" s="1"/>
      <c r="G1192" s="3"/>
      <c r="H1192" s="114" t="s">
        <v>503</v>
      </c>
      <c r="I1192" s="114"/>
    </row>
    <row r="1193" spans="1:9" ht="24.75" customHeight="1" x14ac:dyDescent="0.15">
      <c r="A1193" s="7" t="s">
        <v>5</v>
      </c>
      <c r="B1193" s="93" t="s">
        <v>1</v>
      </c>
      <c r="C1193" s="92"/>
      <c r="D1193" s="7" t="s">
        <v>2</v>
      </c>
      <c r="E1193" s="8" t="s">
        <v>7</v>
      </c>
      <c r="F1193" s="7" t="s">
        <v>8</v>
      </c>
      <c r="G1193" s="90" t="s">
        <v>3</v>
      </c>
      <c r="H1193" s="91"/>
      <c r="I1193" s="116"/>
    </row>
    <row r="1194" spans="1:9" ht="12.75" customHeight="1" x14ac:dyDescent="0.15">
      <c r="A1194" s="6" t="s">
        <v>228</v>
      </c>
      <c r="B1194" s="69"/>
      <c r="C1194" s="70"/>
      <c r="D1194" s="75" t="s">
        <v>277</v>
      </c>
      <c r="E1194" s="130"/>
      <c r="F1194" s="130"/>
      <c r="G1194" s="95"/>
      <c r="H1194" s="95"/>
      <c r="I1194" s="126"/>
    </row>
    <row r="1195" spans="1:9" ht="12.75" customHeight="1" x14ac:dyDescent="0.15">
      <c r="A1195" s="127"/>
      <c r="B1195" s="71"/>
      <c r="C1195" s="72"/>
      <c r="D1195" s="76"/>
      <c r="E1195" s="131"/>
      <c r="F1195" s="131"/>
      <c r="G1195" s="100"/>
      <c r="H1195" s="100"/>
      <c r="I1195" s="129"/>
    </row>
    <row r="1196" spans="1:9" ht="12.75" customHeight="1" x14ac:dyDescent="0.15">
      <c r="A1196" s="127"/>
      <c r="B1196" s="71"/>
      <c r="C1196" s="72"/>
      <c r="D1196" s="76"/>
      <c r="E1196" s="131"/>
      <c r="F1196" s="131"/>
      <c r="G1196" s="100" t="s">
        <v>229</v>
      </c>
      <c r="H1196" s="100"/>
      <c r="I1196" s="129"/>
    </row>
    <row r="1197" spans="1:9" ht="12.75" customHeight="1" x14ac:dyDescent="0.15">
      <c r="A1197" s="128"/>
      <c r="B1197" s="73"/>
      <c r="C1197" s="74"/>
      <c r="D1197" s="77"/>
      <c r="E1197" s="132"/>
      <c r="F1197" s="132"/>
      <c r="G1197" s="112" t="s">
        <v>426</v>
      </c>
      <c r="H1197" s="112"/>
      <c r="I1197" s="107"/>
    </row>
    <row r="1198" spans="1:9" ht="12.75" customHeight="1" x14ac:dyDescent="0.15">
      <c r="A1198" s="6" t="s">
        <v>235</v>
      </c>
      <c r="B1198" s="69">
        <v>92</v>
      </c>
      <c r="C1198" s="70"/>
      <c r="D1198" s="75" t="s">
        <v>427</v>
      </c>
      <c r="E1198" s="130"/>
      <c r="F1198" s="130"/>
      <c r="G1198" s="95"/>
      <c r="H1198" s="95"/>
      <c r="I1198" s="126"/>
    </row>
    <row r="1199" spans="1:9" ht="12.75" customHeight="1" x14ac:dyDescent="0.15">
      <c r="A1199" s="127"/>
      <c r="B1199" s="71"/>
      <c r="C1199" s="72"/>
      <c r="D1199" s="76"/>
      <c r="E1199" s="131"/>
      <c r="F1199" s="131"/>
      <c r="G1199" s="100"/>
      <c r="H1199" s="100"/>
      <c r="I1199" s="129"/>
    </row>
    <row r="1200" spans="1:9" ht="12.75" customHeight="1" x14ac:dyDescent="0.15">
      <c r="A1200" s="127"/>
      <c r="B1200" s="71"/>
      <c r="C1200" s="72"/>
      <c r="D1200" s="76"/>
      <c r="E1200" s="131"/>
      <c r="F1200" s="131"/>
      <c r="G1200" s="100" t="s">
        <v>237</v>
      </c>
      <c r="H1200" s="100"/>
      <c r="I1200" s="129"/>
    </row>
    <row r="1201" spans="1:9" ht="12.75" customHeight="1" x14ac:dyDescent="0.15">
      <c r="A1201" s="128"/>
      <c r="B1201" s="73"/>
      <c r="C1201" s="74"/>
      <c r="D1201" s="77"/>
      <c r="E1201" s="132"/>
      <c r="F1201" s="132"/>
      <c r="G1201" s="112" t="s">
        <v>428</v>
      </c>
      <c r="H1201" s="112"/>
      <c r="I1201" s="107"/>
    </row>
    <row r="1202" spans="1:9" ht="12.75" customHeight="1" x14ac:dyDescent="0.15">
      <c r="A1202" s="6" t="s">
        <v>429</v>
      </c>
      <c r="B1202" s="69"/>
      <c r="C1202" s="70"/>
      <c r="D1202" s="75" t="s">
        <v>430</v>
      </c>
      <c r="E1202" s="130"/>
      <c r="F1202" s="130"/>
      <c r="G1202" s="95"/>
      <c r="H1202" s="95"/>
      <c r="I1202" s="126"/>
    </row>
    <row r="1203" spans="1:9" ht="12.75" customHeight="1" x14ac:dyDescent="0.15">
      <c r="A1203" s="127" t="s">
        <v>339</v>
      </c>
      <c r="B1203" s="71"/>
      <c r="C1203" s="72"/>
      <c r="D1203" s="76"/>
      <c r="E1203" s="131"/>
      <c r="F1203" s="131"/>
      <c r="G1203" s="100"/>
      <c r="H1203" s="100"/>
      <c r="I1203" s="129"/>
    </row>
    <row r="1204" spans="1:9" ht="12.75" customHeight="1" x14ac:dyDescent="0.15">
      <c r="A1204" s="127"/>
      <c r="B1204" s="71"/>
      <c r="C1204" s="72"/>
      <c r="D1204" s="76"/>
      <c r="E1204" s="131"/>
      <c r="F1204" s="131"/>
      <c r="G1204" s="100" t="s">
        <v>271</v>
      </c>
      <c r="H1204" s="100"/>
      <c r="I1204" s="129"/>
    </row>
    <row r="1205" spans="1:9" ht="12.75" customHeight="1" x14ac:dyDescent="0.15">
      <c r="A1205" s="128"/>
      <c r="B1205" s="73"/>
      <c r="C1205" s="74"/>
      <c r="D1205" s="77"/>
      <c r="E1205" s="132"/>
      <c r="F1205" s="132"/>
      <c r="G1205" s="112" t="s">
        <v>431</v>
      </c>
      <c r="H1205" s="112"/>
      <c r="I1205" s="107"/>
    </row>
    <row r="1206" spans="1:9" ht="12.75" customHeight="1" x14ac:dyDescent="0.15">
      <c r="A1206" s="6"/>
      <c r="B1206" s="69"/>
      <c r="C1206" s="70"/>
      <c r="D1206" s="75"/>
      <c r="E1206" s="130"/>
      <c r="F1206" s="130"/>
      <c r="G1206" s="95"/>
      <c r="H1206" s="95"/>
      <c r="I1206" s="126"/>
    </row>
    <row r="1207" spans="1:9" ht="12.75" customHeight="1" x14ac:dyDescent="0.15">
      <c r="A1207" s="127"/>
      <c r="B1207" s="71"/>
      <c r="C1207" s="72"/>
      <c r="D1207" s="76"/>
      <c r="E1207" s="131"/>
      <c r="F1207" s="131"/>
      <c r="G1207" s="100"/>
      <c r="H1207" s="100"/>
      <c r="I1207" s="129"/>
    </row>
    <row r="1208" spans="1:9" ht="12.75" customHeight="1" x14ac:dyDescent="0.15">
      <c r="A1208" s="127"/>
      <c r="B1208" s="71"/>
      <c r="C1208" s="72"/>
      <c r="D1208" s="76"/>
      <c r="E1208" s="131"/>
      <c r="F1208" s="131"/>
      <c r="G1208" s="100"/>
      <c r="H1208" s="100"/>
      <c r="I1208" s="129"/>
    </row>
    <row r="1209" spans="1:9" ht="12.75" customHeight="1" x14ac:dyDescent="0.15">
      <c r="A1209" s="128"/>
      <c r="B1209" s="73"/>
      <c r="C1209" s="74"/>
      <c r="D1209" s="77"/>
      <c r="E1209" s="132"/>
      <c r="F1209" s="132"/>
      <c r="G1209" s="112"/>
      <c r="H1209" s="112"/>
      <c r="I1209" s="107"/>
    </row>
    <row r="1210" spans="1:9" ht="12.75" customHeight="1" x14ac:dyDescent="0.15">
      <c r="A1210" s="6" t="s">
        <v>432</v>
      </c>
      <c r="B1210" s="69"/>
      <c r="C1210" s="70"/>
      <c r="D1210" s="75"/>
      <c r="E1210" s="130"/>
      <c r="F1210" s="130"/>
      <c r="G1210" s="95"/>
      <c r="H1210" s="95"/>
      <c r="I1210" s="126"/>
    </row>
    <row r="1211" spans="1:9" ht="12.75" customHeight="1" x14ac:dyDescent="0.15">
      <c r="A1211" s="127"/>
      <c r="B1211" s="71"/>
      <c r="C1211" s="72"/>
      <c r="D1211" s="76"/>
      <c r="E1211" s="131"/>
      <c r="F1211" s="131"/>
      <c r="G1211" s="100"/>
      <c r="H1211" s="100"/>
      <c r="I1211" s="129"/>
    </row>
    <row r="1212" spans="1:9" ht="12.75" customHeight="1" x14ac:dyDescent="0.15">
      <c r="A1212" s="127"/>
      <c r="B1212" s="71"/>
      <c r="C1212" s="72"/>
      <c r="D1212" s="76"/>
      <c r="E1212" s="131"/>
      <c r="F1212" s="131"/>
      <c r="G1212" s="100"/>
      <c r="H1212" s="100"/>
      <c r="I1212" s="129"/>
    </row>
    <row r="1213" spans="1:9" ht="12.75" customHeight="1" x14ac:dyDescent="0.15">
      <c r="A1213" s="128"/>
      <c r="B1213" s="73"/>
      <c r="C1213" s="74"/>
      <c r="D1213" s="77"/>
      <c r="E1213" s="132"/>
      <c r="F1213" s="132"/>
      <c r="G1213" s="112"/>
      <c r="H1213" s="112"/>
      <c r="I1213" s="107"/>
    </row>
    <row r="1214" spans="1:9" ht="12.75" customHeight="1" x14ac:dyDescent="0.15">
      <c r="A1214" s="6"/>
      <c r="B1214" s="69"/>
      <c r="C1214" s="70"/>
      <c r="D1214" s="75"/>
      <c r="E1214" s="130"/>
      <c r="F1214" s="130"/>
      <c r="G1214" s="95"/>
      <c r="H1214" s="95"/>
      <c r="I1214" s="126"/>
    </row>
    <row r="1215" spans="1:9" ht="12.75" customHeight="1" x14ac:dyDescent="0.15">
      <c r="A1215" s="127"/>
      <c r="B1215" s="71"/>
      <c r="C1215" s="72"/>
      <c r="D1215" s="76"/>
      <c r="E1215" s="131"/>
      <c r="F1215" s="131"/>
      <c r="G1215" s="100"/>
      <c r="H1215" s="100"/>
      <c r="I1215" s="129"/>
    </row>
    <row r="1216" spans="1:9" ht="12.75" customHeight="1" x14ac:dyDescent="0.15">
      <c r="A1216" s="127"/>
      <c r="B1216" s="71"/>
      <c r="C1216" s="72"/>
      <c r="D1216" s="76"/>
      <c r="E1216" s="131"/>
      <c r="F1216" s="131"/>
      <c r="G1216" s="100"/>
      <c r="H1216" s="100"/>
      <c r="I1216" s="129"/>
    </row>
    <row r="1217" spans="1:9" ht="12.75" customHeight="1" x14ac:dyDescent="0.15">
      <c r="A1217" s="128"/>
      <c r="B1217" s="73"/>
      <c r="C1217" s="74"/>
      <c r="D1217" s="77"/>
      <c r="E1217" s="132"/>
      <c r="F1217" s="132"/>
      <c r="G1217" s="112"/>
      <c r="H1217" s="112"/>
      <c r="I1217" s="107"/>
    </row>
    <row r="1218" spans="1:9" ht="12.75" customHeight="1" x14ac:dyDescent="0.15">
      <c r="A1218" s="6"/>
      <c r="B1218" s="69"/>
      <c r="C1218" s="70"/>
      <c r="D1218" s="75"/>
      <c r="E1218" s="130"/>
      <c r="F1218" s="130"/>
      <c r="G1218" s="95"/>
      <c r="H1218" s="95"/>
      <c r="I1218" s="126"/>
    </row>
    <row r="1219" spans="1:9" ht="12.75" customHeight="1" x14ac:dyDescent="0.15">
      <c r="A1219" s="127"/>
      <c r="B1219" s="71"/>
      <c r="C1219" s="72"/>
      <c r="D1219" s="76"/>
      <c r="E1219" s="131"/>
      <c r="F1219" s="131"/>
      <c r="G1219" s="100"/>
      <c r="H1219" s="100"/>
      <c r="I1219" s="129"/>
    </row>
    <row r="1220" spans="1:9" ht="12.75" customHeight="1" x14ac:dyDescent="0.15">
      <c r="A1220" s="127"/>
      <c r="B1220" s="71"/>
      <c r="C1220" s="72"/>
      <c r="D1220" s="76"/>
      <c r="E1220" s="131"/>
      <c r="F1220" s="131"/>
      <c r="G1220" s="100"/>
      <c r="H1220" s="100"/>
      <c r="I1220" s="129"/>
    </row>
    <row r="1221" spans="1:9" ht="12.75" customHeight="1" x14ac:dyDescent="0.15">
      <c r="A1221" s="128"/>
      <c r="B1221" s="73"/>
      <c r="C1221" s="74"/>
      <c r="D1221" s="77"/>
      <c r="E1221" s="132"/>
      <c r="F1221" s="132"/>
      <c r="G1221" s="112"/>
      <c r="H1221" s="112"/>
      <c r="I1221" s="107"/>
    </row>
    <row r="1222" spans="1:9" ht="12.75" customHeight="1" x14ac:dyDescent="0.15">
      <c r="A1222" s="6"/>
      <c r="B1222" s="69"/>
      <c r="C1222" s="70"/>
      <c r="D1222" s="75"/>
      <c r="E1222" s="130"/>
      <c r="F1222" s="130"/>
      <c r="G1222" s="95"/>
      <c r="H1222" s="95"/>
      <c r="I1222" s="126"/>
    </row>
    <row r="1223" spans="1:9" ht="12.75" customHeight="1" x14ac:dyDescent="0.15">
      <c r="A1223" s="127"/>
      <c r="B1223" s="71"/>
      <c r="C1223" s="72"/>
      <c r="D1223" s="76"/>
      <c r="E1223" s="131"/>
      <c r="F1223" s="131"/>
      <c r="G1223" s="100"/>
      <c r="H1223" s="100"/>
      <c r="I1223" s="129"/>
    </row>
    <row r="1224" spans="1:9" ht="12.75" customHeight="1" x14ac:dyDescent="0.15">
      <c r="A1224" s="127"/>
      <c r="B1224" s="71"/>
      <c r="C1224" s="72"/>
      <c r="D1224" s="76"/>
      <c r="E1224" s="131"/>
      <c r="F1224" s="131"/>
      <c r="G1224" s="100"/>
      <c r="H1224" s="100"/>
      <c r="I1224" s="129"/>
    </row>
    <row r="1225" spans="1:9" ht="12.75" customHeight="1" x14ac:dyDescent="0.15">
      <c r="A1225" s="128"/>
      <c r="B1225" s="73"/>
      <c r="C1225" s="74"/>
      <c r="D1225" s="77"/>
      <c r="E1225" s="132"/>
      <c r="F1225" s="132"/>
      <c r="G1225" s="112"/>
      <c r="H1225" s="112"/>
      <c r="I1225" s="107"/>
    </row>
    <row r="1226" spans="1:9" ht="12.75" customHeight="1" x14ac:dyDescent="0.15">
      <c r="A1226" s="6"/>
      <c r="B1226" s="69"/>
      <c r="C1226" s="70"/>
      <c r="D1226" s="75"/>
      <c r="E1226" s="130"/>
      <c r="F1226" s="130"/>
      <c r="G1226" s="95"/>
      <c r="H1226" s="95"/>
      <c r="I1226" s="126"/>
    </row>
    <row r="1227" spans="1:9" ht="12.75" customHeight="1" x14ac:dyDescent="0.15">
      <c r="A1227" s="127"/>
      <c r="B1227" s="71"/>
      <c r="C1227" s="72"/>
      <c r="D1227" s="76"/>
      <c r="E1227" s="131"/>
      <c r="F1227" s="131"/>
      <c r="G1227" s="100"/>
      <c r="H1227" s="100"/>
      <c r="I1227" s="129"/>
    </row>
    <row r="1228" spans="1:9" ht="12.75" customHeight="1" x14ac:dyDescent="0.15">
      <c r="A1228" s="127"/>
      <c r="B1228" s="71"/>
      <c r="C1228" s="72"/>
      <c r="D1228" s="76"/>
      <c r="E1228" s="131"/>
      <c r="F1228" s="131"/>
      <c r="G1228" s="100"/>
      <c r="H1228" s="100"/>
      <c r="I1228" s="129"/>
    </row>
    <row r="1229" spans="1:9" ht="12.75" customHeight="1" x14ac:dyDescent="0.15">
      <c r="A1229" s="128"/>
      <c r="B1229" s="73"/>
      <c r="C1229" s="74"/>
      <c r="D1229" s="77"/>
      <c r="E1229" s="132"/>
      <c r="F1229" s="132"/>
      <c r="G1229" s="112"/>
      <c r="H1229" s="112"/>
      <c r="I1229" s="107"/>
    </row>
    <row r="1230" spans="1:9" ht="26.25" customHeight="1" x14ac:dyDescent="0.15"/>
    <row r="1231" spans="1:9" ht="12" customHeight="1" x14ac:dyDescent="0.15">
      <c r="A1231" s="25" t="s">
        <v>506</v>
      </c>
      <c r="B1231" s="133" t="s">
        <v>6</v>
      </c>
      <c r="C1231" s="133"/>
      <c r="D1231" s="134" t="s">
        <v>461</v>
      </c>
      <c r="E1231" s="135"/>
      <c r="F1231" s="135" t="s">
        <v>462</v>
      </c>
      <c r="G1231" s="12"/>
      <c r="H1231" s="12"/>
      <c r="I1231" s="17"/>
    </row>
    <row r="1232" spans="1:9" ht="12.75" customHeight="1" x14ac:dyDescent="0.15">
      <c r="A1232" s="21"/>
      <c r="B1232" s="133"/>
      <c r="C1232" s="133"/>
      <c r="D1232" s="136"/>
      <c r="E1232" s="137"/>
      <c r="F1232" s="137"/>
      <c r="G1232" s="16"/>
      <c r="H1232" s="19">
        <v>1</v>
      </c>
      <c r="I1232" s="20" t="s">
        <v>285</v>
      </c>
    </row>
    <row r="1233" spans="1:9" ht="15.75" customHeight="1" x14ac:dyDescent="0.15">
      <c r="A1233" s="89"/>
      <c r="B1233" s="89"/>
      <c r="C1233" s="5"/>
      <c r="D1233" s="1"/>
      <c r="E1233" s="4"/>
      <c r="F1233" s="1"/>
      <c r="G1233" s="3"/>
      <c r="H1233" s="114" t="s">
        <v>505</v>
      </c>
      <c r="I1233" s="114"/>
    </row>
    <row r="1234" spans="1:9" ht="24.75" customHeight="1" x14ac:dyDescent="0.15">
      <c r="A1234" s="7" t="s">
        <v>5</v>
      </c>
      <c r="B1234" s="93" t="s">
        <v>1</v>
      </c>
      <c r="C1234" s="92"/>
      <c r="D1234" s="7" t="s">
        <v>2</v>
      </c>
      <c r="E1234" s="8" t="s">
        <v>7</v>
      </c>
      <c r="F1234" s="7" t="s">
        <v>8</v>
      </c>
      <c r="G1234" s="90" t="s">
        <v>3</v>
      </c>
      <c r="H1234" s="91"/>
      <c r="I1234" s="116"/>
    </row>
    <row r="1235" spans="1:9" ht="12.75" customHeight="1" x14ac:dyDescent="0.15">
      <c r="A1235" s="6" t="s">
        <v>235</v>
      </c>
      <c r="B1235" s="69">
        <v>46</v>
      </c>
      <c r="C1235" s="70"/>
      <c r="D1235" s="75" t="s">
        <v>427</v>
      </c>
      <c r="E1235" s="130"/>
      <c r="F1235" s="130"/>
      <c r="G1235" s="95"/>
      <c r="H1235" s="95"/>
      <c r="I1235" s="126"/>
    </row>
    <row r="1236" spans="1:9" ht="12.75" customHeight="1" x14ac:dyDescent="0.15">
      <c r="A1236" s="127"/>
      <c r="B1236" s="71"/>
      <c r="C1236" s="72"/>
      <c r="D1236" s="76"/>
      <c r="E1236" s="131"/>
      <c r="F1236" s="131"/>
      <c r="G1236" s="100"/>
      <c r="H1236" s="100"/>
      <c r="I1236" s="129"/>
    </row>
    <row r="1237" spans="1:9" ht="12.75" customHeight="1" x14ac:dyDescent="0.15">
      <c r="A1237" s="127"/>
      <c r="B1237" s="71"/>
      <c r="C1237" s="72"/>
      <c r="D1237" s="76"/>
      <c r="E1237" s="131"/>
      <c r="F1237" s="131"/>
      <c r="G1237" s="100" t="s">
        <v>237</v>
      </c>
      <c r="H1237" s="100"/>
      <c r="I1237" s="129"/>
    </row>
    <row r="1238" spans="1:9" ht="12.75" customHeight="1" x14ac:dyDescent="0.15">
      <c r="A1238" s="128"/>
      <c r="B1238" s="73"/>
      <c r="C1238" s="74"/>
      <c r="D1238" s="77"/>
      <c r="E1238" s="132"/>
      <c r="F1238" s="132"/>
      <c r="G1238" s="112" t="s">
        <v>428</v>
      </c>
      <c r="H1238" s="112"/>
      <c r="I1238" s="107"/>
    </row>
    <row r="1239" spans="1:9" ht="12.75" customHeight="1" x14ac:dyDescent="0.15">
      <c r="A1239" s="6" t="s">
        <v>507</v>
      </c>
      <c r="B1239" s="69">
        <v>1.2</v>
      </c>
      <c r="C1239" s="70"/>
      <c r="D1239" s="75" t="s">
        <v>509</v>
      </c>
      <c r="E1239" s="130"/>
      <c r="F1239" s="130"/>
      <c r="G1239" s="95"/>
      <c r="H1239" s="95"/>
      <c r="I1239" s="126"/>
    </row>
    <row r="1240" spans="1:9" ht="12.75" customHeight="1" x14ac:dyDescent="0.15">
      <c r="A1240" s="127" t="s">
        <v>508</v>
      </c>
      <c r="B1240" s="71"/>
      <c r="C1240" s="72"/>
      <c r="D1240" s="76"/>
      <c r="E1240" s="131"/>
      <c r="F1240" s="131"/>
      <c r="G1240" s="100"/>
      <c r="H1240" s="100"/>
      <c r="I1240" s="129"/>
    </row>
    <row r="1241" spans="1:9" ht="12.75" customHeight="1" x14ac:dyDescent="0.15">
      <c r="A1241" s="127"/>
      <c r="B1241" s="71"/>
      <c r="C1241" s="72"/>
      <c r="D1241" s="76"/>
      <c r="E1241" s="131"/>
      <c r="F1241" s="131"/>
      <c r="G1241" s="100" t="s">
        <v>510</v>
      </c>
      <c r="H1241" s="100"/>
      <c r="I1241" s="129"/>
    </row>
    <row r="1242" spans="1:9" ht="12.75" customHeight="1" x14ac:dyDescent="0.15">
      <c r="A1242" s="128"/>
      <c r="B1242" s="73"/>
      <c r="C1242" s="74"/>
      <c r="D1242" s="77"/>
      <c r="E1242" s="132"/>
      <c r="F1242" s="132"/>
      <c r="G1242" s="112"/>
      <c r="H1242" s="112"/>
      <c r="I1242" s="107"/>
    </row>
    <row r="1243" spans="1:9" ht="12.75" customHeight="1" x14ac:dyDescent="0.15">
      <c r="A1243" s="6"/>
      <c r="B1243" s="69"/>
      <c r="C1243" s="70"/>
      <c r="D1243" s="75"/>
      <c r="E1243" s="130"/>
      <c r="F1243" s="130"/>
      <c r="G1243" s="95"/>
      <c r="H1243" s="95"/>
      <c r="I1243" s="126"/>
    </row>
    <row r="1244" spans="1:9" ht="12.75" customHeight="1" x14ac:dyDescent="0.15">
      <c r="A1244" s="127"/>
      <c r="B1244" s="71"/>
      <c r="C1244" s="72"/>
      <c r="D1244" s="76"/>
      <c r="E1244" s="131"/>
      <c r="F1244" s="131"/>
      <c r="G1244" s="100"/>
      <c r="H1244" s="100"/>
      <c r="I1244" s="129"/>
    </row>
    <row r="1245" spans="1:9" ht="12.75" customHeight="1" x14ac:dyDescent="0.15">
      <c r="A1245" s="127"/>
      <c r="B1245" s="71"/>
      <c r="C1245" s="72"/>
      <c r="D1245" s="76"/>
      <c r="E1245" s="131"/>
      <c r="F1245" s="131"/>
      <c r="G1245" s="100"/>
      <c r="H1245" s="100"/>
      <c r="I1245" s="129"/>
    </row>
    <row r="1246" spans="1:9" ht="12.75" customHeight="1" x14ac:dyDescent="0.15">
      <c r="A1246" s="128"/>
      <c r="B1246" s="73"/>
      <c r="C1246" s="74"/>
      <c r="D1246" s="77"/>
      <c r="E1246" s="132"/>
      <c r="F1246" s="132"/>
      <c r="G1246" s="112"/>
      <c r="H1246" s="112"/>
      <c r="I1246" s="107"/>
    </row>
    <row r="1247" spans="1:9" ht="12.75" customHeight="1" x14ac:dyDescent="0.15">
      <c r="A1247" s="6" t="s">
        <v>432</v>
      </c>
      <c r="B1247" s="69"/>
      <c r="C1247" s="70"/>
      <c r="D1247" s="75"/>
      <c r="E1247" s="130"/>
      <c r="F1247" s="130"/>
      <c r="G1247" s="95"/>
      <c r="H1247" s="95"/>
      <c r="I1247" s="126"/>
    </row>
    <row r="1248" spans="1:9" ht="12.75" customHeight="1" x14ac:dyDescent="0.15">
      <c r="A1248" s="127"/>
      <c r="B1248" s="71"/>
      <c r="C1248" s="72"/>
      <c r="D1248" s="76"/>
      <c r="E1248" s="131"/>
      <c r="F1248" s="131"/>
      <c r="G1248" s="100"/>
      <c r="H1248" s="100"/>
      <c r="I1248" s="129"/>
    </row>
    <row r="1249" spans="1:9" ht="12.75" customHeight="1" x14ac:dyDescent="0.15">
      <c r="A1249" s="127"/>
      <c r="B1249" s="71"/>
      <c r="C1249" s="72"/>
      <c r="D1249" s="76"/>
      <c r="E1249" s="131"/>
      <c r="F1249" s="131"/>
      <c r="G1249" s="100"/>
      <c r="H1249" s="100"/>
      <c r="I1249" s="129"/>
    </row>
    <row r="1250" spans="1:9" ht="12.75" customHeight="1" x14ac:dyDescent="0.15">
      <c r="A1250" s="128"/>
      <c r="B1250" s="73"/>
      <c r="C1250" s="74"/>
      <c r="D1250" s="77"/>
      <c r="E1250" s="132"/>
      <c r="F1250" s="132"/>
      <c r="G1250" s="112"/>
      <c r="H1250" s="112"/>
      <c r="I1250" s="107"/>
    </row>
    <row r="1251" spans="1:9" ht="12.75" customHeight="1" x14ac:dyDescent="0.15">
      <c r="A1251" s="6"/>
      <c r="B1251" s="69"/>
      <c r="C1251" s="70"/>
      <c r="D1251" s="75"/>
      <c r="E1251" s="130"/>
      <c r="F1251" s="130"/>
      <c r="G1251" s="95"/>
      <c r="H1251" s="95"/>
      <c r="I1251" s="126"/>
    </row>
    <row r="1252" spans="1:9" ht="12.75" customHeight="1" x14ac:dyDescent="0.15">
      <c r="A1252" s="127"/>
      <c r="B1252" s="71"/>
      <c r="C1252" s="72"/>
      <c r="D1252" s="76"/>
      <c r="E1252" s="131"/>
      <c r="F1252" s="131"/>
      <c r="G1252" s="100"/>
      <c r="H1252" s="100"/>
      <c r="I1252" s="129"/>
    </row>
    <row r="1253" spans="1:9" ht="12.75" customHeight="1" x14ac:dyDescent="0.15">
      <c r="A1253" s="127"/>
      <c r="B1253" s="71"/>
      <c r="C1253" s="72"/>
      <c r="D1253" s="76"/>
      <c r="E1253" s="131"/>
      <c r="F1253" s="131"/>
      <c r="G1253" s="100"/>
      <c r="H1253" s="100"/>
      <c r="I1253" s="129"/>
    </row>
    <row r="1254" spans="1:9" ht="12.75" customHeight="1" x14ac:dyDescent="0.15">
      <c r="A1254" s="128"/>
      <c r="B1254" s="73"/>
      <c r="C1254" s="74"/>
      <c r="D1254" s="77"/>
      <c r="E1254" s="132"/>
      <c r="F1254" s="132"/>
      <c r="G1254" s="112"/>
      <c r="H1254" s="112"/>
      <c r="I1254" s="107"/>
    </row>
    <row r="1255" spans="1:9" ht="12.75" customHeight="1" x14ac:dyDescent="0.15">
      <c r="A1255" s="6"/>
      <c r="B1255" s="69"/>
      <c r="C1255" s="70"/>
      <c r="D1255" s="75"/>
      <c r="E1255" s="130"/>
      <c r="F1255" s="130"/>
      <c r="G1255" s="95"/>
      <c r="H1255" s="95"/>
      <c r="I1255" s="126"/>
    </row>
    <row r="1256" spans="1:9" ht="12.75" customHeight="1" x14ac:dyDescent="0.15">
      <c r="A1256" s="127"/>
      <c r="B1256" s="71"/>
      <c r="C1256" s="72"/>
      <c r="D1256" s="76"/>
      <c r="E1256" s="131"/>
      <c r="F1256" s="131"/>
      <c r="G1256" s="100"/>
      <c r="H1256" s="100"/>
      <c r="I1256" s="129"/>
    </row>
    <row r="1257" spans="1:9" ht="12.75" customHeight="1" x14ac:dyDescent="0.15">
      <c r="A1257" s="127"/>
      <c r="B1257" s="71"/>
      <c r="C1257" s="72"/>
      <c r="D1257" s="76"/>
      <c r="E1257" s="131"/>
      <c r="F1257" s="131"/>
      <c r="G1257" s="100"/>
      <c r="H1257" s="100"/>
      <c r="I1257" s="129"/>
    </row>
    <row r="1258" spans="1:9" ht="12.75" customHeight="1" x14ac:dyDescent="0.15">
      <c r="A1258" s="128"/>
      <c r="B1258" s="73"/>
      <c r="C1258" s="74"/>
      <c r="D1258" s="77"/>
      <c r="E1258" s="132"/>
      <c r="F1258" s="132"/>
      <c r="G1258" s="112"/>
      <c r="H1258" s="112"/>
      <c r="I1258" s="107"/>
    </row>
    <row r="1259" spans="1:9" ht="12.75" customHeight="1" x14ac:dyDescent="0.15">
      <c r="A1259" s="6"/>
      <c r="B1259" s="69"/>
      <c r="C1259" s="70"/>
      <c r="D1259" s="75"/>
      <c r="E1259" s="130"/>
      <c r="F1259" s="130"/>
      <c r="G1259" s="95"/>
      <c r="H1259" s="95"/>
      <c r="I1259" s="126"/>
    </row>
    <row r="1260" spans="1:9" ht="12.75" customHeight="1" x14ac:dyDescent="0.15">
      <c r="A1260" s="127"/>
      <c r="B1260" s="71"/>
      <c r="C1260" s="72"/>
      <c r="D1260" s="76"/>
      <c r="E1260" s="131"/>
      <c r="F1260" s="131"/>
      <c r="G1260" s="100"/>
      <c r="H1260" s="100"/>
      <c r="I1260" s="129"/>
    </row>
    <row r="1261" spans="1:9" ht="12.75" customHeight="1" x14ac:dyDescent="0.15">
      <c r="A1261" s="127"/>
      <c r="B1261" s="71"/>
      <c r="C1261" s="72"/>
      <c r="D1261" s="76"/>
      <c r="E1261" s="131"/>
      <c r="F1261" s="131"/>
      <c r="G1261" s="100"/>
      <c r="H1261" s="100"/>
      <c r="I1261" s="129"/>
    </row>
    <row r="1262" spans="1:9" ht="12.75" customHeight="1" x14ac:dyDescent="0.15">
      <c r="A1262" s="128"/>
      <c r="B1262" s="73"/>
      <c r="C1262" s="74"/>
      <c r="D1262" s="77"/>
      <c r="E1262" s="132"/>
      <c r="F1262" s="132"/>
      <c r="G1262" s="112"/>
      <c r="H1262" s="112"/>
      <c r="I1262" s="107"/>
    </row>
    <row r="1263" spans="1:9" ht="12.75" customHeight="1" x14ac:dyDescent="0.15">
      <c r="A1263" s="6"/>
      <c r="B1263" s="69"/>
      <c r="C1263" s="70"/>
      <c r="D1263" s="75"/>
      <c r="E1263" s="130"/>
      <c r="F1263" s="130"/>
      <c r="G1263" s="95"/>
      <c r="H1263" s="95"/>
      <c r="I1263" s="126"/>
    </row>
    <row r="1264" spans="1:9" ht="12.75" customHeight="1" x14ac:dyDescent="0.15">
      <c r="A1264" s="127"/>
      <c r="B1264" s="71"/>
      <c r="C1264" s="72"/>
      <c r="D1264" s="76"/>
      <c r="E1264" s="131"/>
      <c r="F1264" s="131"/>
      <c r="G1264" s="100"/>
      <c r="H1264" s="100"/>
      <c r="I1264" s="129"/>
    </row>
    <row r="1265" spans="1:9" ht="12.75" customHeight="1" x14ac:dyDescent="0.15">
      <c r="A1265" s="127"/>
      <c r="B1265" s="71"/>
      <c r="C1265" s="72"/>
      <c r="D1265" s="76"/>
      <c r="E1265" s="131"/>
      <c r="F1265" s="131"/>
      <c r="G1265" s="100"/>
      <c r="H1265" s="100"/>
      <c r="I1265" s="129"/>
    </row>
    <row r="1266" spans="1:9" ht="12.75" customHeight="1" x14ac:dyDescent="0.15">
      <c r="A1266" s="128"/>
      <c r="B1266" s="73"/>
      <c r="C1266" s="74"/>
      <c r="D1266" s="77"/>
      <c r="E1266" s="132"/>
      <c r="F1266" s="132"/>
      <c r="G1266" s="112"/>
      <c r="H1266" s="112"/>
      <c r="I1266" s="107"/>
    </row>
    <row r="1267" spans="1:9" ht="12.75" customHeight="1" x14ac:dyDescent="0.15">
      <c r="A1267" s="6"/>
      <c r="B1267" s="69"/>
      <c r="C1267" s="70"/>
      <c r="D1267" s="75"/>
      <c r="E1267" s="130"/>
      <c r="F1267" s="130"/>
      <c r="G1267" s="95"/>
      <c r="H1267" s="95"/>
      <c r="I1267" s="126"/>
    </row>
    <row r="1268" spans="1:9" ht="12.75" customHeight="1" x14ac:dyDescent="0.15">
      <c r="A1268" s="127"/>
      <c r="B1268" s="71"/>
      <c r="C1268" s="72"/>
      <c r="D1268" s="76"/>
      <c r="E1268" s="131"/>
      <c r="F1268" s="131"/>
      <c r="G1268" s="100"/>
      <c r="H1268" s="100"/>
      <c r="I1268" s="129"/>
    </row>
    <row r="1269" spans="1:9" ht="12.75" customHeight="1" x14ac:dyDescent="0.15">
      <c r="A1269" s="127"/>
      <c r="B1269" s="71"/>
      <c r="C1269" s="72"/>
      <c r="D1269" s="76"/>
      <c r="E1269" s="131"/>
      <c r="F1269" s="131"/>
      <c r="G1269" s="100"/>
      <c r="H1269" s="100"/>
      <c r="I1269" s="129"/>
    </row>
    <row r="1270" spans="1:9" ht="12.75" customHeight="1" x14ac:dyDescent="0.15">
      <c r="A1270" s="128"/>
      <c r="B1270" s="73"/>
      <c r="C1270" s="74"/>
      <c r="D1270" s="77"/>
      <c r="E1270" s="132"/>
      <c r="F1270" s="132"/>
      <c r="G1270" s="112"/>
      <c r="H1270" s="112"/>
      <c r="I1270" s="107"/>
    </row>
    <row r="1271" spans="1:9" ht="26.25" customHeight="1" x14ac:dyDescent="0.15"/>
    <row r="1272" spans="1:9" ht="12" customHeight="1" x14ac:dyDescent="0.15">
      <c r="A1272" s="25" t="s">
        <v>512</v>
      </c>
      <c r="B1272" s="133" t="s">
        <v>6</v>
      </c>
      <c r="C1272" s="133"/>
      <c r="D1272" s="134" t="s">
        <v>458</v>
      </c>
      <c r="E1272" s="135"/>
      <c r="F1272" s="135" t="s">
        <v>459</v>
      </c>
      <c r="G1272" s="12"/>
      <c r="H1272" s="12"/>
      <c r="I1272" s="17"/>
    </row>
    <row r="1273" spans="1:9" ht="12.75" customHeight="1" x14ac:dyDescent="0.15">
      <c r="A1273" s="21"/>
      <c r="B1273" s="133"/>
      <c r="C1273" s="133"/>
      <c r="D1273" s="136"/>
      <c r="E1273" s="137"/>
      <c r="F1273" s="137"/>
      <c r="G1273" s="16"/>
      <c r="H1273" s="19">
        <v>1</v>
      </c>
      <c r="I1273" s="20" t="s">
        <v>285</v>
      </c>
    </row>
    <row r="1274" spans="1:9" ht="15.75" customHeight="1" x14ac:dyDescent="0.15">
      <c r="A1274" s="89"/>
      <c r="B1274" s="89"/>
      <c r="C1274" s="5"/>
      <c r="D1274" s="1"/>
      <c r="E1274" s="4"/>
      <c r="F1274" s="1"/>
      <c r="G1274" s="3"/>
      <c r="H1274" s="114" t="s">
        <v>511</v>
      </c>
      <c r="I1274" s="114"/>
    </row>
    <row r="1275" spans="1:9" ht="24.75" customHeight="1" x14ac:dyDescent="0.15">
      <c r="A1275" s="7" t="s">
        <v>5</v>
      </c>
      <c r="B1275" s="93" t="s">
        <v>1</v>
      </c>
      <c r="C1275" s="92"/>
      <c r="D1275" s="7" t="s">
        <v>2</v>
      </c>
      <c r="E1275" s="8" t="s">
        <v>7</v>
      </c>
      <c r="F1275" s="7" t="s">
        <v>8</v>
      </c>
      <c r="G1275" s="90" t="s">
        <v>3</v>
      </c>
      <c r="H1275" s="91"/>
      <c r="I1275" s="116"/>
    </row>
    <row r="1276" spans="1:9" ht="12.75" customHeight="1" x14ac:dyDescent="0.15">
      <c r="A1276" s="6" t="s">
        <v>513</v>
      </c>
      <c r="B1276" s="69">
        <v>1.2</v>
      </c>
      <c r="C1276" s="70"/>
      <c r="D1276" s="75" t="s">
        <v>509</v>
      </c>
      <c r="E1276" s="130"/>
      <c r="F1276" s="130"/>
      <c r="G1276" s="95"/>
      <c r="H1276" s="95"/>
      <c r="I1276" s="126"/>
    </row>
    <row r="1277" spans="1:9" ht="12.75" customHeight="1" x14ac:dyDescent="0.15">
      <c r="A1277" s="127" t="s">
        <v>514</v>
      </c>
      <c r="B1277" s="71"/>
      <c r="C1277" s="72"/>
      <c r="D1277" s="76"/>
      <c r="E1277" s="131"/>
      <c r="F1277" s="131"/>
      <c r="G1277" s="100"/>
      <c r="H1277" s="100"/>
      <c r="I1277" s="129"/>
    </row>
    <row r="1278" spans="1:9" ht="12.75" customHeight="1" x14ac:dyDescent="0.15">
      <c r="A1278" s="127"/>
      <c r="B1278" s="71"/>
      <c r="C1278" s="72"/>
      <c r="D1278" s="76"/>
      <c r="E1278" s="131"/>
      <c r="F1278" s="131"/>
      <c r="G1278" s="100" t="s">
        <v>515</v>
      </c>
      <c r="H1278" s="100"/>
      <c r="I1278" s="129"/>
    </row>
    <row r="1279" spans="1:9" ht="12.75" customHeight="1" x14ac:dyDescent="0.15">
      <c r="A1279" s="128"/>
      <c r="B1279" s="73"/>
      <c r="C1279" s="74"/>
      <c r="D1279" s="77"/>
      <c r="E1279" s="132"/>
      <c r="F1279" s="132"/>
      <c r="G1279" s="112"/>
      <c r="H1279" s="112"/>
      <c r="I1279" s="107"/>
    </row>
    <row r="1280" spans="1:9" ht="12.75" customHeight="1" x14ac:dyDescent="0.15">
      <c r="A1280" s="6"/>
      <c r="B1280" s="69"/>
      <c r="C1280" s="70"/>
      <c r="D1280" s="75"/>
      <c r="E1280" s="130"/>
      <c r="F1280" s="130"/>
      <c r="G1280" s="95"/>
      <c r="H1280" s="95"/>
      <c r="I1280" s="126"/>
    </row>
    <row r="1281" spans="1:9" ht="12.75" customHeight="1" x14ac:dyDescent="0.15">
      <c r="A1281" s="127"/>
      <c r="B1281" s="71"/>
      <c r="C1281" s="72"/>
      <c r="D1281" s="76"/>
      <c r="E1281" s="131"/>
      <c r="F1281" s="131"/>
      <c r="G1281" s="100"/>
      <c r="H1281" s="100"/>
      <c r="I1281" s="129"/>
    </row>
    <row r="1282" spans="1:9" ht="12.75" customHeight="1" x14ac:dyDescent="0.15">
      <c r="A1282" s="127"/>
      <c r="B1282" s="71"/>
      <c r="C1282" s="72"/>
      <c r="D1282" s="76"/>
      <c r="E1282" s="131"/>
      <c r="F1282" s="131"/>
      <c r="G1282" s="100"/>
      <c r="H1282" s="100"/>
      <c r="I1282" s="129"/>
    </row>
    <row r="1283" spans="1:9" ht="12.75" customHeight="1" x14ac:dyDescent="0.15">
      <c r="A1283" s="128"/>
      <c r="B1283" s="73"/>
      <c r="C1283" s="74"/>
      <c r="D1283" s="77"/>
      <c r="E1283" s="132"/>
      <c r="F1283" s="132"/>
      <c r="G1283" s="112"/>
      <c r="H1283" s="112"/>
      <c r="I1283" s="107"/>
    </row>
    <row r="1284" spans="1:9" ht="12.75" customHeight="1" x14ac:dyDescent="0.15">
      <c r="A1284" s="6" t="s">
        <v>432</v>
      </c>
      <c r="B1284" s="69"/>
      <c r="C1284" s="70"/>
      <c r="D1284" s="75"/>
      <c r="E1284" s="130"/>
      <c r="F1284" s="130"/>
      <c r="G1284" s="95"/>
      <c r="H1284" s="95"/>
      <c r="I1284" s="126"/>
    </row>
    <row r="1285" spans="1:9" ht="12.75" customHeight="1" x14ac:dyDescent="0.15">
      <c r="A1285" s="127"/>
      <c r="B1285" s="71"/>
      <c r="C1285" s="72"/>
      <c r="D1285" s="76"/>
      <c r="E1285" s="131"/>
      <c r="F1285" s="131"/>
      <c r="G1285" s="100"/>
      <c r="H1285" s="100"/>
      <c r="I1285" s="129"/>
    </row>
    <row r="1286" spans="1:9" ht="12.75" customHeight="1" x14ac:dyDescent="0.15">
      <c r="A1286" s="127"/>
      <c r="B1286" s="71"/>
      <c r="C1286" s="72"/>
      <c r="D1286" s="76"/>
      <c r="E1286" s="131"/>
      <c r="F1286" s="131"/>
      <c r="G1286" s="100"/>
      <c r="H1286" s="100"/>
      <c r="I1286" s="129"/>
    </row>
    <row r="1287" spans="1:9" ht="12.75" customHeight="1" x14ac:dyDescent="0.15">
      <c r="A1287" s="128"/>
      <c r="B1287" s="73"/>
      <c r="C1287" s="74"/>
      <c r="D1287" s="77"/>
      <c r="E1287" s="132"/>
      <c r="F1287" s="132"/>
      <c r="G1287" s="112"/>
      <c r="H1287" s="112"/>
      <c r="I1287" s="107"/>
    </row>
    <row r="1288" spans="1:9" ht="12.75" customHeight="1" x14ac:dyDescent="0.15">
      <c r="A1288" s="6"/>
      <c r="B1288" s="69"/>
      <c r="C1288" s="70"/>
      <c r="D1288" s="75"/>
      <c r="E1288" s="130"/>
      <c r="F1288" s="130"/>
      <c r="G1288" s="95"/>
      <c r="H1288" s="95"/>
      <c r="I1288" s="126"/>
    </row>
    <row r="1289" spans="1:9" ht="12.75" customHeight="1" x14ac:dyDescent="0.15">
      <c r="A1289" s="127"/>
      <c r="B1289" s="71"/>
      <c r="C1289" s="72"/>
      <c r="D1289" s="76"/>
      <c r="E1289" s="131"/>
      <c r="F1289" s="131"/>
      <c r="G1289" s="100"/>
      <c r="H1289" s="100"/>
      <c r="I1289" s="129"/>
    </row>
    <row r="1290" spans="1:9" ht="12.75" customHeight="1" x14ac:dyDescent="0.15">
      <c r="A1290" s="127"/>
      <c r="B1290" s="71"/>
      <c r="C1290" s="72"/>
      <c r="D1290" s="76"/>
      <c r="E1290" s="131"/>
      <c r="F1290" s="131"/>
      <c r="G1290" s="100"/>
      <c r="H1290" s="100"/>
      <c r="I1290" s="129"/>
    </row>
    <row r="1291" spans="1:9" ht="12.75" customHeight="1" x14ac:dyDescent="0.15">
      <c r="A1291" s="128"/>
      <c r="B1291" s="73"/>
      <c r="C1291" s="74"/>
      <c r="D1291" s="77"/>
      <c r="E1291" s="132"/>
      <c r="F1291" s="132"/>
      <c r="G1291" s="112"/>
      <c r="H1291" s="112"/>
      <c r="I1291" s="107"/>
    </row>
    <row r="1292" spans="1:9" ht="12.75" customHeight="1" x14ac:dyDescent="0.15">
      <c r="A1292" s="6"/>
      <c r="B1292" s="69"/>
      <c r="C1292" s="70"/>
      <c r="D1292" s="75"/>
      <c r="E1292" s="130"/>
      <c r="F1292" s="130"/>
      <c r="G1292" s="95"/>
      <c r="H1292" s="95"/>
      <c r="I1292" s="126"/>
    </row>
    <row r="1293" spans="1:9" ht="12.75" customHeight="1" x14ac:dyDescent="0.15">
      <c r="A1293" s="127"/>
      <c r="B1293" s="71"/>
      <c r="C1293" s="72"/>
      <c r="D1293" s="76"/>
      <c r="E1293" s="131"/>
      <c r="F1293" s="131"/>
      <c r="G1293" s="100"/>
      <c r="H1293" s="100"/>
      <c r="I1293" s="129"/>
    </row>
    <row r="1294" spans="1:9" ht="12.75" customHeight="1" x14ac:dyDescent="0.15">
      <c r="A1294" s="127"/>
      <c r="B1294" s="71"/>
      <c r="C1294" s="72"/>
      <c r="D1294" s="76"/>
      <c r="E1294" s="131"/>
      <c r="F1294" s="131"/>
      <c r="G1294" s="100"/>
      <c r="H1294" s="100"/>
      <c r="I1294" s="129"/>
    </row>
    <row r="1295" spans="1:9" ht="12.75" customHeight="1" x14ac:dyDescent="0.15">
      <c r="A1295" s="128"/>
      <c r="B1295" s="73"/>
      <c r="C1295" s="74"/>
      <c r="D1295" s="77"/>
      <c r="E1295" s="132"/>
      <c r="F1295" s="132"/>
      <c r="G1295" s="112"/>
      <c r="H1295" s="112"/>
      <c r="I1295" s="107"/>
    </row>
    <row r="1296" spans="1:9" ht="12.75" customHeight="1" x14ac:dyDescent="0.15">
      <c r="A1296" s="6"/>
      <c r="B1296" s="69"/>
      <c r="C1296" s="70"/>
      <c r="D1296" s="75"/>
      <c r="E1296" s="130"/>
      <c r="F1296" s="130"/>
      <c r="G1296" s="95"/>
      <c r="H1296" s="95"/>
      <c r="I1296" s="126"/>
    </row>
    <row r="1297" spans="1:9" ht="12.75" customHeight="1" x14ac:dyDescent="0.15">
      <c r="A1297" s="127"/>
      <c r="B1297" s="71"/>
      <c r="C1297" s="72"/>
      <c r="D1297" s="76"/>
      <c r="E1297" s="131"/>
      <c r="F1297" s="131"/>
      <c r="G1297" s="100"/>
      <c r="H1297" s="100"/>
      <c r="I1297" s="129"/>
    </row>
    <row r="1298" spans="1:9" ht="12.75" customHeight="1" x14ac:dyDescent="0.15">
      <c r="A1298" s="127"/>
      <c r="B1298" s="71"/>
      <c r="C1298" s="72"/>
      <c r="D1298" s="76"/>
      <c r="E1298" s="131"/>
      <c r="F1298" s="131"/>
      <c r="G1298" s="100"/>
      <c r="H1298" s="100"/>
      <c r="I1298" s="129"/>
    </row>
    <row r="1299" spans="1:9" ht="12.75" customHeight="1" x14ac:dyDescent="0.15">
      <c r="A1299" s="128"/>
      <c r="B1299" s="73"/>
      <c r="C1299" s="74"/>
      <c r="D1299" s="77"/>
      <c r="E1299" s="132"/>
      <c r="F1299" s="132"/>
      <c r="G1299" s="112"/>
      <c r="H1299" s="112"/>
      <c r="I1299" s="107"/>
    </row>
    <row r="1300" spans="1:9" ht="12.75" customHeight="1" x14ac:dyDescent="0.15">
      <c r="A1300" s="6"/>
      <c r="B1300" s="69"/>
      <c r="C1300" s="70"/>
      <c r="D1300" s="75"/>
      <c r="E1300" s="130"/>
      <c r="F1300" s="130"/>
      <c r="G1300" s="95"/>
      <c r="H1300" s="95"/>
      <c r="I1300" s="126"/>
    </row>
    <row r="1301" spans="1:9" ht="12.75" customHeight="1" x14ac:dyDescent="0.15">
      <c r="A1301" s="127"/>
      <c r="B1301" s="71"/>
      <c r="C1301" s="72"/>
      <c r="D1301" s="76"/>
      <c r="E1301" s="131"/>
      <c r="F1301" s="131"/>
      <c r="G1301" s="100"/>
      <c r="H1301" s="100"/>
      <c r="I1301" s="129"/>
    </row>
    <row r="1302" spans="1:9" ht="12.75" customHeight="1" x14ac:dyDescent="0.15">
      <c r="A1302" s="127"/>
      <c r="B1302" s="71"/>
      <c r="C1302" s="72"/>
      <c r="D1302" s="76"/>
      <c r="E1302" s="131"/>
      <c r="F1302" s="131"/>
      <c r="G1302" s="100"/>
      <c r="H1302" s="100"/>
      <c r="I1302" s="129"/>
    </row>
    <row r="1303" spans="1:9" ht="12.75" customHeight="1" x14ac:dyDescent="0.15">
      <c r="A1303" s="128"/>
      <c r="B1303" s="73"/>
      <c r="C1303" s="74"/>
      <c r="D1303" s="77"/>
      <c r="E1303" s="132"/>
      <c r="F1303" s="132"/>
      <c r="G1303" s="112"/>
      <c r="H1303" s="112"/>
      <c r="I1303" s="107"/>
    </row>
    <row r="1304" spans="1:9" ht="12.75" customHeight="1" x14ac:dyDescent="0.15">
      <c r="A1304" s="6"/>
      <c r="B1304" s="69"/>
      <c r="C1304" s="70"/>
      <c r="D1304" s="75"/>
      <c r="E1304" s="130"/>
      <c r="F1304" s="130"/>
      <c r="G1304" s="95"/>
      <c r="H1304" s="95"/>
      <c r="I1304" s="126"/>
    </row>
    <row r="1305" spans="1:9" ht="12.75" customHeight="1" x14ac:dyDescent="0.15">
      <c r="A1305" s="127"/>
      <c r="B1305" s="71"/>
      <c r="C1305" s="72"/>
      <c r="D1305" s="76"/>
      <c r="E1305" s="131"/>
      <c r="F1305" s="131"/>
      <c r="G1305" s="100"/>
      <c r="H1305" s="100"/>
      <c r="I1305" s="129"/>
    </row>
    <row r="1306" spans="1:9" ht="12.75" customHeight="1" x14ac:dyDescent="0.15">
      <c r="A1306" s="127"/>
      <c r="B1306" s="71"/>
      <c r="C1306" s="72"/>
      <c r="D1306" s="76"/>
      <c r="E1306" s="131"/>
      <c r="F1306" s="131"/>
      <c r="G1306" s="100"/>
      <c r="H1306" s="100"/>
      <c r="I1306" s="129"/>
    </row>
    <row r="1307" spans="1:9" ht="12.75" customHeight="1" x14ac:dyDescent="0.15">
      <c r="A1307" s="128"/>
      <c r="B1307" s="73"/>
      <c r="C1307" s="74"/>
      <c r="D1307" s="77"/>
      <c r="E1307" s="132"/>
      <c r="F1307" s="132"/>
      <c r="G1307" s="112"/>
      <c r="H1307" s="112"/>
      <c r="I1307" s="107"/>
    </row>
    <row r="1308" spans="1:9" ht="12.75" customHeight="1" x14ac:dyDescent="0.15">
      <c r="A1308" s="6"/>
      <c r="B1308" s="69"/>
      <c r="C1308" s="70"/>
      <c r="D1308" s="75"/>
      <c r="E1308" s="130"/>
      <c r="F1308" s="130"/>
      <c r="G1308" s="95"/>
      <c r="H1308" s="95"/>
      <c r="I1308" s="126"/>
    </row>
    <row r="1309" spans="1:9" ht="12.75" customHeight="1" x14ac:dyDescent="0.15">
      <c r="A1309" s="127"/>
      <c r="B1309" s="71"/>
      <c r="C1309" s="72"/>
      <c r="D1309" s="76"/>
      <c r="E1309" s="131"/>
      <c r="F1309" s="131"/>
      <c r="G1309" s="100"/>
      <c r="H1309" s="100"/>
      <c r="I1309" s="129"/>
    </row>
    <row r="1310" spans="1:9" ht="12.75" customHeight="1" x14ac:dyDescent="0.15">
      <c r="A1310" s="127"/>
      <c r="B1310" s="71"/>
      <c r="C1310" s="72"/>
      <c r="D1310" s="76"/>
      <c r="E1310" s="131"/>
      <c r="F1310" s="131"/>
      <c r="G1310" s="100"/>
      <c r="H1310" s="100"/>
      <c r="I1310" s="129"/>
    </row>
    <row r="1311" spans="1:9" ht="12.75" customHeight="1" x14ac:dyDescent="0.15">
      <c r="A1311" s="128"/>
      <c r="B1311" s="73"/>
      <c r="C1311" s="74"/>
      <c r="D1311" s="77"/>
      <c r="E1311" s="132"/>
      <c r="F1311" s="132"/>
      <c r="G1311" s="112"/>
      <c r="H1311" s="112"/>
      <c r="I1311" s="107"/>
    </row>
    <row r="1312" spans="1:9" ht="26.25" customHeight="1" x14ac:dyDescent="0.15"/>
    <row r="1313" spans="1:9" ht="12" customHeight="1" x14ac:dyDescent="0.15">
      <c r="A1313" s="25" t="s">
        <v>517</v>
      </c>
      <c r="B1313" s="133" t="s">
        <v>6</v>
      </c>
      <c r="C1313" s="133"/>
      <c r="D1313" s="134" t="s">
        <v>379</v>
      </c>
      <c r="E1313" s="135"/>
      <c r="F1313" s="135" t="s">
        <v>400</v>
      </c>
      <c r="G1313" s="12"/>
      <c r="H1313" s="12"/>
      <c r="I1313" s="17"/>
    </row>
    <row r="1314" spans="1:9" ht="12.75" customHeight="1" x14ac:dyDescent="0.15">
      <c r="A1314" s="21"/>
      <c r="B1314" s="133"/>
      <c r="C1314" s="133"/>
      <c r="D1314" s="136"/>
      <c r="E1314" s="137"/>
      <c r="F1314" s="137"/>
      <c r="G1314" s="16"/>
      <c r="H1314" s="19">
        <v>1</v>
      </c>
      <c r="I1314" s="20" t="s">
        <v>285</v>
      </c>
    </row>
    <row r="1315" spans="1:9" ht="15.75" customHeight="1" x14ac:dyDescent="0.15">
      <c r="A1315" s="89"/>
      <c r="B1315" s="89"/>
      <c r="C1315" s="5"/>
      <c r="D1315" s="1"/>
      <c r="E1315" s="4"/>
      <c r="F1315" s="1"/>
      <c r="G1315" s="3"/>
      <c r="H1315" s="114" t="s">
        <v>516</v>
      </c>
      <c r="I1315" s="114"/>
    </row>
    <row r="1316" spans="1:9" ht="24.75" customHeight="1" x14ac:dyDescent="0.15">
      <c r="A1316" s="7" t="s">
        <v>5</v>
      </c>
      <c r="B1316" s="93" t="s">
        <v>1</v>
      </c>
      <c r="C1316" s="92"/>
      <c r="D1316" s="7" t="s">
        <v>2</v>
      </c>
      <c r="E1316" s="8" t="s">
        <v>7</v>
      </c>
      <c r="F1316" s="7" t="s">
        <v>8</v>
      </c>
      <c r="G1316" s="90" t="s">
        <v>3</v>
      </c>
      <c r="H1316" s="91"/>
      <c r="I1316" s="116"/>
    </row>
    <row r="1317" spans="1:9" ht="12.75" customHeight="1" x14ac:dyDescent="0.15">
      <c r="A1317" s="6" t="s">
        <v>228</v>
      </c>
      <c r="B1317" s="69"/>
      <c r="C1317" s="70"/>
      <c r="D1317" s="75" t="s">
        <v>277</v>
      </c>
      <c r="E1317" s="130"/>
      <c r="F1317" s="130"/>
      <c r="G1317" s="95"/>
      <c r="H1317" s="95"/>
      <c r="I1317" s="126"/>
    </row>
    <row r="1318" spans="1:9" ht="12.75" customHeight="1" x14ac:dyDescent="0.15">
      <c r="A1318" s="127"/>
      <c r="B1318" s="71"/>
      <c r="C1318" s="72"/>
      <c r="D1318" s="76"/>
      <c r="E1318" s="131"/>
      <c r="F1318" s="131"/>
      <c r="G1318" s="100"/>
      <c r="H1318" s="100"/>
      <c r="I1318" s="129"/>
    </row>
    <row r="1319" spans="1:9" ht="12.75" customHeight="1" x14ac:dyDescent="0.15">
      <c r="A1319" s="127"/>
      <c r="B1319" s="71"/>
      <c r="C1319" s="72"/>
      <c r="D1319" s="76"/>
      <c r="E1319" s="131"/>
      <c r="F1319" s="131"/>
      <c r="G1319" s="100" t="s">
        <v>229</v>
      </c>
      <c r="H1319" s="100"/>
      <c r="I1319" s="129"/>
    </row>
    <row r="1320" spans="1:9" ht="12.75" customHeight="1" x14ac:dyDescent="0.15">
      <c r="A1320" s="128"/>
      <c r="B1320" s="73"/>
      <c r="C1320" s="74"/>
      <c r="D1320" s="77"/>
      <c r="E1320" s="132"/>
      <c r="F1320" s="132"/>
      <c r="G1320" s="112" t="s">
        <v>426</v>
      </c>
      <c r="H1320" s="112"/>
      <c r="I1320" s="107"/>
    </row>
    <row r="1321" spans="1:9" ht="12.75" customHeight="1" x14ac:dyDescent="0.15">
      <c r="A1321" s="6" t="s">
        <v>235</v>
      </c>
      <c r="B1321" s="69">
        <v>45</v>
      </c>
      <c r="C1321" s="70"/>
      <c r="D1321" s="75" t="s">
        <v>427</v>
      </c>
      <c r="E1321" s="130"/>
      <c r="F1321" s="130"/>
      <c r="G1321" s="95"/>
      <c r="H1321" s="95"/>
      <c r="I1321" s="126"/>
    </row>
    <row r="1322" spans="1:9" ht="12.75" customHeight="1" x14ac:dyDescent="0.15">
      <c r="A1322" s="127"/>
      <c r="B1322" s="71"/>
      <c r="C1322" s="72"/>
      <c r="D1322" s="76"/>
      <c r="E1322" s="131"/>
      <c r="F1322" s="131"/>
      <c r="G1322" s="100"/>
      <c r="H1322" s="100"/>
      <c r="I1322" s="129"/>
    </row>
    <row r="1323" spans="1:9" ht="12.75" customHeight="1" x14ac:dyDescent="0.15">
      <c r="A1323" s="127"/>
      <c r="B1323" s="71"/>
      <c r="C1323" s="72"/>
      <c r="D1323" s="76"/>
      <c r="E1323" s="131"/>
      <c r="F1323" s="131"/>
      <c r="G1323" s="100" t="s">
        <v>237</v>
      </c>
      <c r="H1323" s="100"/>
      <c r="I1323" s="129"/>
    </row>
    <row r="1324" spans="1:9" ht="12.75" customHeight="1" x14ac:dyDescent="0.15">
      <c r="A1324" s="128"/>
      <c r="B1324" s="73"/>
      <c r="C1324" s="74"/>
      <c r="D1324" s="77"/>
      <c r="E1324" s="132"/>
      <c r="F1324" s="132"/>
      <c r="G1324" s="112" t="s">
        <v>428</v>
      </c>
      <c r="H1324" s="112"/>
      <c r="I1324" s="107"/>
    </row>
    <row r="1325" spans="1:9" ht="12.75" customHeight="1" x14ac:dyDescent="0.15">
      <c r="A1325" s="6" t="s">
        <v>453</v>
      </c>
      <c r="B1325" s="69">
        <v>1.47</v>
      </c>
      <c r="C1325" s="70"/>
      <c r="D1325" s="75" t="s">
        <v>295</v>
      </c>
      <c r="E1325" s="130"/>
      <c r="F1325" s="130"/>
      <c r="G1325" s="95"/>
      <c r="H1325" s="95"/>
      <c r="I1325" s="126"/>
    </row>
    <row r="1326" spans="1:9" ht="12.75" customHeight="1" x14ac:dyDescent="0.15">
      <c r="A1326" s="127" t="s">
        <v>454</v>
      </c>
      <c r="B1326" s="71"/>
      <c r="C1326" s="72"/>
      <c r="D1326" s="76"/>
      <c r="E1326" s="131"/>
      <c r="F1326" s="131"/>
      <c r="G1326" s="100"/>
      <c r="H1326" s="100"/>
      <c r="I1326" s="129"/>
    </row>
    <row r="1327" spans="1:9" ht="12.75" customHeight="1" x14ac:dyDescent="0.15">
      <c r="A1327" s="127"/>
      <c r="B1327" s="71"/>
      <c r="C1327" s="72"/>
      <c r="D1327" s="76"/>
      <c r="E1327" s="131"/>
      <c r="F1327" s="131"/>
      <c r="G1327" s="100" t="s">
        <v>455</v>
      </c>
      <c r="H1327" s="100"/>
      <c r="I1327" s="129"/>
    </row>
    <row r="1328" spans="1:9" ht="12.75" customHeight="1" x14ac:dyDescent="0.15">
      <c r="A1328" s="128"/>
      <c r="B1328" s="73"/>
      <c r="C1328" s="74"/>
      <c r="D1328" s="77"/>
      <c r="E1328" s="132"/>
      <c r="F1328" s="132"/>
      <c r="G1328" s="112"/>
      <c r="H1328" s="112"/>
      <c r="I1328" s="107"/>
    </row>
    <row r="1329" spans="1:9" ht="12.75" customHeight="1" x14ac:dyDescent="0.15">
      <c r="A1329" s="6"/>
      <c r="B1329" s="69"/>
      <c r="C1329" s="70"/>
      <c r="D1329" s="75"/>
      <c r="E1329" s="130"/>
      <c r="F1329" s="130"/>
      <c r="G1329" s="95"/>
      <c r="H1329" s="95"/>
      <c r="I1329" s="126"/>
    </row>
    <row r="1330" spans="1:9" ht="12.75" customHeight="1" x14ac:dyDescent="0.15">
      <c r="A1330" s="127"/>
      <c r="B1330" s="71"/>
      <c r="C1330" s="72"/>
      <c r="D1330" s="76"/>
      <c r="E1330" s="131"/>
      <c r="F1330" s="131"/>
      <c r="G1330" s="100"/>
      <c r="H1330" s="100"/>
      <c r="I1330" s="129"/>
    </row>
    <row r="1331" spans="1:9" ht="12.75" customHeight="1" x14ac:dyDescent="0.15">
      <c r="A1331" s="127"/>
      <c r="B1331" s="71"/>
      <c r="C1331" s="72"/>
      <c r="D1331" s="76"/>
      <c r="E1331" s="131"/>
      <c r="F1331" s="131"/>
      <c r="G1331" s="100"/>
      <c r="H1331" s="100"/>
      <c r="I1331" s="129"/>
    </row>
    <row r="1332" spans="1:9" ht="12.75" customHeight="1" x14ac:dyDescent="0.15">
      <c r="A1332" s="128"/>
      <c r="B1332" s="73"/>
      <c r="C1332" s="74"/>
      <c r="D1332" s="77"/>
      <c r="E1332" s="132"/>
      <c r="F1332" s="132"/>
      <c r="G1332" s="112"/>
      <c r="H1332" s="112"/>
      <c r="I1332" s="107"/>
    </row>
    <row r="1333" spans="1:9" ht="12.75" customHeight="1" x14ac:dyDescent="0.15">
      <c r="A1333" s="6" t="s">
        <v>432</v>
      </c>
      <c r="B1333" s="69"/>
      <c r="C1333" s="70"/>
      <c r="D1333" s="75"/>
      <c r="E1333" s="130"/>
      <c r="F1333" s="130"/>
      <c r="G1333" s="95"/>
      <c r="H1333" s="95"/>
      <c r="I1333" s="126"/>
    </row>
    <row r="1334" spans="1:9" ht="12.75" customHeight="1" x14ac:dyDescent="0.15">
      <c r="A1334" s="127"/>
      <c r="B1334" s="71"/>
      <c r="C1334" s="72"/>
      <c r="D1334" s="76"/>
      <c r="E1334" s="131"/>
      <c r="F1334" s="131"/>
      <c r="G1334" s="100"/>
      <c r="H1334" s="100"/>
      <c r="I1334" s="129"/>
    </row>
    <row r="1335" spans="1:9" ht="12.75" customHeight="1" x14ac:dyDescent="0.15">
      <c r="A1335" s="127"/>
      <c r="B1335" s="71"/>
      <c r="C1335" s="72"/>
      <c r="D1335" s="76"/>
      <c r="E1335" s="131"/>
      <c r="F1335" s="131"/>
      <c r="G1335" s="100"/>
      <c r="H1335" s="100"/>
      <c r="I1335" s="129"/>
    </row>
    <row r="1336" spans="1:9" ht="12.75" customHeight="1" x14ac:dyDescent="0.15">
      <c r="A1336" s="128"/>
      <c r="B1336" s="73"/>
      <c r="C1336" s="74"/>
      <c r="D1336" s="77"/>
      <c r="E1336" s="132"/>
      <c r="F1336" s="132"/>
      <c r="G1336" s="112"/>
      <c r="H1336" s="112"/>
      <c r="I1336" s="107"/>
    </row>
    <row r="1337" spans="1:9" ht="12.75" customHeight="1" x14ac:dyDescent="0.15">
      <c r="A1337" s="6"/>
      <c r="B1337" s="69"/>
      <c r="C1337" s="70"/>
      <c r="D1337" s="75"/>
      <c r="E1337" s="130"/>
      <c r="F1337" s="130"/>
      <c r="G1337" s="95"/>
      <c r="H1337" s="95"/>
      <c r="I1337" s="126"/>
    </row>
    <row r="1338" spans="1:9" ht="12.75" customHeight="1" x14ac:dyDescent="0.15">
      <c r="A1338" s="127"/>
      <c r="B1338" s="71"/>
      <c r="C1338" s="72"/>
      <c r="D1338" s="76"/>
      <c r="E1338" s="131"/>
      <c r="F1338" s="131"/>
      <c r="G1338" s="100"/>
      <c r="H1338" s="100"/>
      <c r="I1338" s="129"/>
    </row>
    <row r="1339" spans="1:9" ht="12.75" customHeight="1" x14ac:dyDescent="0.15">
      <c r="A1339" s="127"/>
      <c r="B1339" s="71"/>
      <c r="C1339" s="72"/>
      <c r="D1339" s="76"/>
      <c r="E1339" s="131"/>
      <c r="F1339" s="131"/>
      <c r="G1339" s="100"/>
      <c r="H1339" s="100"/>
      <c r="I1339" s="129"/>
    </row>
    <row r="1340" spans="1:9" ht="12.75" customHeight="1" x14ac:dyDescent="0.15">
      <c r="A1340" s="128"/>
      <c r="B1340" s="73"/>
      <c r="C1340" s="74"/>
      <c r="D1340" s="77"/>
      <c r="E1340" s="132"/>
      <c r="F1340" s="132"/>
      <c r="G1340" s="112"/>
      <c r="H1340" s="112"/>
      <c r="I1340" s="107"/>
    </row>
    <row r="1341" spans="1:9" ht="12.75" customHeight="1" x14ac:dyDescent="0.15">
      <c r="A1341" s="6"/>
      <c r="B1341" s="69"/>
      <c r="C1341" s="70"/>
      <c r="D1341" s="75"/>
      <c r="E1341" s="130"/>
      <c r="F1341" s="130"/>
      <c r="G1341" s="95"/>
      <c r="H1341" s="95"/>
      <c r="I1341" s="126"/>
    </row>
    <row r="1342" spans="1:9" ht="12.75" customHeight="1" x14ac:dyDescent="0.15">
      <c r="A1342" s="127"/>
      <c r="B1342" s="71"/>
      <c r="C1342" s="72"/>
      <c r="D1342" s="76"/>
      <c r="E1342" s="131"/>
      <c r="F1342" s="131"/>
      <c r="G1342" s="100"/>
      <c r="H1342" s="100"/>
      <c r="I1342" s="129"/>
    </row>
    <row r="1343" spans="1:9" ht="12.75" customHeight="1" x14ac:dyDescent="0.15">
      <c r="A1343" s="127"/>
      <c r="B1343" s="71"/>
      <c r="C1343" s="72"/>
      <c r="D1343" s="76"/>
      <c r="E1343" s="131"/>
      <c r="F1343" s="131"/>
      <c r="G1343" s="100"/>
      <c r="H1343" s="100"/>
      <c r="I1343" s="129"/>
    </row>
    <row r="1344" spans="1:9" ht="12.75" customHeight="1" x14ac:dyDescent="0.15">
      <c r="A1344" s="128"/>
      <c r="B1344" s="73"/>
      <c r="C1344" s="74"/>
      <c r="D1344" s="77"/>
      <c r="E1344" s="132"/>
      <c r="F1344" s="132"/>
      <c r="G1344" s="112"/>
      <c r="H1344" s="112"/>
      <c r="I1344" s="107"/>
    </row>
    <row r="1345" spans="1:9" ht="12.75" customHeight="1" x14ac:dyDescent="0.15">
      <c r="A1345" s="6"/>
      <c r="B1345" s="69"/>
      <c r="C1345" s="70"/>
      <c r="D1345" s="75"/>
      <c r="E1345" s="130"/>
      <c r="F1345" s="130"/>
      <c r="G1345" s="95"/>
      <c r="H1345" s="95"/>
      <c r="I1345" s="126"/>
    </row>
    <row r="1346" spans="1:9" ht="12.75" customHeight="1" x14ac:dyDescent="0.15">
      <c r="A1346" s="127"/>
      <c r="B1346" s="71"/>
      <c r="C1346" s="72"/>
      <c r="D1346" s="76"/>
      <c r="E1346" s="131"/>
      <c r="F1346" s="131"/>
      <c r="G1346" s="100"/>
      <c r="H1346" s="100"/>
      <c r="I1346" s="129"/>
    </row>
    <row r="1347" spans="1:9" ht="12.75" customHeight="1" x14ac:dyDescent="0.15">
      <c r="A1347" s="127"/>
      <c r="B1347" s="71"/>
      <c r="C1347" s="72"/>
      <c r="D1347" s="76"/>
      <c r="E1347" s="131"/>
      <c r="F1347" s="131"/>
      <c r="G1347" s="100"/>
      <c r="H1347" s="100"/>
      <c r="I1347" s="129"/>
    </row>
    <row r="1348" spans="1:9" ht="12.75" customHeight="1" x14ac:dyDescent="0.15">
      <c r="A1348" s="128"/>
      <c r="B1348" s="73"/>
      <c r="C1348" s="74"/>
      <c r="D1348" s="77"/>
      <c r="E1348" s="132"/>
      <c r="F1348" s="132"/>
      <c r="G1348" s="112"/>
      <c r="H1348" s="112"/>
      <c r="I1348" s="107"/>
    </row>
    <row r="1349" spans="1:9" ht="12.75" customHeight="1" x14ac:dyDescent="0.15">
      <c r="A1349" s="6"/>
      <c r="B1349" s="69"/>
      <c r="C1349" s="70"/>
      <c r="D1349" s="75"/>
      <c r="E1349" s="130"/>
      <c r="F1349" s="130"/>
      <c r="G1349" s="95"/>
      <c r="H1349" s="95"/>
      <c r="I1349" s="126"/>
    </row>
    <row r="1350" spans="1:9" ht="12.75" customHeight="1" x14ac:dyDescent="0.15">
      <c r="A1350" s="127"/>
      <c r="B1350" s="71"/>
      <c r="C1350" s="72"/>
      <c r="D1350" s="76"/>
      <c r="E1350" s="131"/>
      <c r="F1350" s="131"/>
      <c r="G1350" s="100"/>
      <c r="H1350" s="100"/>
      <c r="I1350" s="129"/>
    </row>
    <row r="1351" spans="1:9" ht="12.75" customHeight="1" x14ac:dyDescent="0.15">
      <c r="A1351" s="127"/>
      <c r="B1351" s="71"/>
      <c r="C1351" s="72"/>
      <c r="D1351" s="76"/>
      <c r="E1351" s="131"/>
      <c r="F1351" s="131"/>
      <c r="G1351" s="100"/>
      <c r="H1351" s="100"/>
      <c r="I1351" s="129"/>
    </row>
    <row r="1352" spans="1:9" ht="12.75" customHeight="1" x14ac:dyDescent="0.15">
      <c r="A1352" s="128"/>
      <c r="B1352" s="73"/>
      <c r="C1352" s="74"/>
      <c r="D1352" s="77"/>
      <c r="E1352" s="132"/>
      <c r="F1352" s="132"/>
      <c r="G1352" s="112"/>
      <c r="H1352" s="112"/>
      <c r="I1352" s="107"/>
    </row>
    <row r="1353" spans="1:9" ht="26.25" customHeight="1" x14ac:dyDescent="0.15"/>
    <row r="1354" spans="1:9" ht="12" customHeight="1" x14ac:dyDescent="0.15">
      <c r="A1354" s="25" t="s">
        <v>519</v>
      </c>
      <c r="B1354" s="133" t="s">
        <v>6</v>
      </c>
      <c r="C1354" s="133"/>
      <c r="D1354" s="134" t="s">
        <v>379</v>
      </c>
      <c r="E1354" s="135"/>
      <c r="F1354" s="135" t="s">
        <v>400</v>
      </c>
      <c r="G1354" s="12"/>
      <c r="H1354" s="12"/>
      <c r="I1354" s="17"/>
    </row>
    <row r="1355" spans="1:9" ht="12.75" customHeight="1" x14ac:dyDescent="0.15">
      <c r="A1355" s="21"/>
      <c r="B1355" s="133"/>
      <c r="C1355" s="133"/>
      <c r="D1355" s="136"/>
      <c r="E1355" s="137"/>
      <c r="F1355" s="137"/>
      <c r="G1355" s="16"/>
      <c r="H1355" s="19">
        <v>1</v>
      </c>
      <c r="I1355" s="20" t="s">
        <v>285</v>
      </c>
    </row>
    <row r="1356" spans="1:9" ht="15.75" customHeight="1" x14ac:dyDescent="0.15">
      <c r="A1356" s="89"/>
      <c r="B1356" s="89"/>
      <c r="C1356" s="5"/>
      <c r="D1356" s="1"/>
      <c r="E1356" s="4"/>
      <c r="F1356" s="1"/>
      <c r="G1356" s="3"/>
      <c r="H1356" s="114" t="s">
        <v>518</v>
      </c>
      <c r="I1356" s="114"/>
    </row>
    <row r="1357" spans="1:9" ht="24.75" customHeight="1" x14ac:dyDescent="0.15">
      <c r="A1357" s="7" t="s">
        <v>5</v>
      </c>
      <c r="B1357" s="93" t="s">
        <v>1</v>
      </c>
      <c r="C1357" s="92"/>
      <c r="D1357" s="7" t="s">
        <v>2</v>
      </c>
      <c r="E1357" s="8" t="s">
        <v>7</v>
      </c>
      <c r="F1357" s="7" t="s">
        <v>8</v>
      </c>
      <c r="G1357" s="90" t="s">
        <v>3</v>
      </c>
      <c r="H1357" s="91"/>
      <c r="I1357" s="116"/>
    </row>
    <row r="1358" spans="1:9" ht="12.75" customHeight="1" x14ac:dyDescent="0.15">
      <c r="A1358" s="6" t="s">
        <v>228</v>
      </c>
      <c r="B1358" s="69"/>
      <c r="C1358" s="70"/>
      <c r="D1358" s="75" t="s">
        <v>277</v>
      </c>
      <c r="E1358" s="130"/>
      <c r="F1358" s="130"/>
      <c r="G1358" s="95"/>
      <c r="H1358" s="95"/>
      <c r="I1358" s="126"/>
    </row>
    <row r="1359" spans="1:9" ht="12.75" customHeight="1" x14ac:dyDescent="0.15">
      <c r="A1359" s="127"/>
      <c r="B1359" s="71"/>
      <c r="C1359" s="72"/>
      <c r="D1359" s="76"/>
      <c r="E1359" s="131"/>
      <c r="F1359" s="131"/>
      <c r="G1359" s="100"/>
      <c r="H1359" s="100"/>
      <c r="I1359" s="129"/>
    </row>
    <row r="1360" spans="1:9" ht="12.75" customHeight="1" x14ac:dyDescent="0.15">
      <c r="A1360" s="127"/>
      <c r="B1360" s="71"/>
      <c r="C1360" s="72"/>
      <c r="D1360" s="76"/>
      <c r="E1360" s="131"/>
      <c r="F1360" s="131"/>
      <c r="G1360" s="100" t="s">
        <v>229</v>
      </c>
      <c r="H1360" s="100"/>
      <c r="I1360" s="129"/>
    </row>
    <row r="1361" spans="1:9" ht="12.75" customHeight="1" x14ac:dyDescent="0.15">
      <c r="A1361" s="128"/>
      <c r="B1361" s="73"/>
      <c r="C1361" s="74"/>
      <c r="D1361" s="77"/>
      <c r="E1361" s="132"/>
      <c r="F1361" s="132"/>
      <c r="G1361" s="112" t="s">
        <v>426</v>
      </c>
      <c r="H1361" s="112"/>
      <c r="I1361" s="107"/>
    </row>
    <row r="1362" spans="1:9" ht="12.75" customHeight="1" x14ac:dyDescent="0.15">
      <c r="A1362" s="6" t="s">
        <v>235</v>
      </c>
      <c r="B1362" s="69">
        <v>119</v>
      </c>
      <c r="C1362" s="70"/>
      <c r="D1362" s="75" t="s">
        <v>427</v>
      </c>
      <c r="E1362" s="130"/>
      <c r="F1362" s="130"/>
      <c r="G1362" s="95"/>
      <c r="H1362" s="95"/>
      <c r="I1362" s="126"/>
    </row>
    <row r="1363" spans="1:9" ht="12.75" customHeight="1" x14ac:dyDescent="0.15">
      <c r="A1363" s="127"/>
      <c r="B1363" s="71"/>
      <c r="C1363" s="72"/>
      <c r="D1363" s="76"/>
      <c r="E1363" s="131"/>
      <c r="F1363" s="131"/>
      <c r="G1363" s="100"/>
      <c r="H1363" s="100"/>
      <c r="I1363" s="129"/>
    </row>
    <row r="1364" spans="1:9" ht="12.75" customHeight="1" x14ac:dyDescent="0.15">
      <c r="A1364" s="127"/>
      <c r="B1364" s="71"/>
      <c r="C1364" s="72"/>
      <c r="D1364" s="76"/>
      <c r="E1364" s="131"/>
      <c r="F1364" s="131"/>
      <c r="G1364" s="100" t="s">
        <v>237</v>
      </c>
      <c r="H1364" s="100"/>
      <c r="I1364" s="129"/>
    </row>
    <row r="1365" spans="1:9" ht="12.75" customHeight="1" x14ac:dyDescent="0.15">
      <c r="A1365" s="128"/>
      <c r="B1365" s="73"/>
      <c r="C1365" s="74"/>
      <c r="D1365" s="77"/>
      <c r="E1365" s="132"/>
      <c r="F1365" s="132"/>
      <c r="G1365" s="112" t="s">
        <v>428</v>
      </c>
      <c r="H1365" s="112"/>
      <c r="I1365" s="107"/>
    </row>
    <row r="1366" spans="1:9" ht="12.75" customHeight="1" x14ac:dyDescent="0.15">
      <c r="A1366" s="6" t="s">
        <v>453</v>
      </c>
      <c r="B1366" s="69">
        <v>1.06</v>
      </c>
      <c r="C1366" s="70"/>
      <c r="D1366" s="75" t="s">
        <v>295</v>
      </c>
      <c r="E1366" s="130"/>
      <c r="F1366" s="130"/>
      <c r="G1366" s="95"/>
      <c r="H1366" s="95"/>
      <c r="I1366" s="126"/>
    </row>
    <row r="1367" spans="1:9" ht="12.75" customHeight="1" x14ac:dyDescent="0.15">
      <c r="A1367" s="127" t="s">
        <v>454</v>
      </c>
      <c r="B1367" s="71"/>
      <c r="C1367" s="72"/>
      <c r="D1367" s="76"/>
      <c r="E1367" s="131"/>
      <c r="F1367" s="131"/>
      <c r="G1367" s="100"/>
      <c r="H1367" s="100"/>
      <c r="I1367" s="129"/>
    </row>
    <row r="1368" spans="1:9" ht="12.75" customHeight="1" x14ac:dyDescent="0.15">
      <c r="A1368" s="127"/>
      <c r="B1368" s="71"/>
      <c r="C1368" s="72"/>
      <c r="D1368" s="76"/>
      <c r="E1368" s="131"/>
      <c r="F1368" s="131"/>
      <c r="G1368" s="100" t="s">
        <v>455</v>
      </c>
      <c r="H1368" s="100"/>
      <c r="I1368" s="129"/>
    </row>
    <row r="1369" spans="1:9" ht="12.75" customHeight="1" x14ac:dyDescent="0.15">
      <c r="A1369" s="128"/>
      <c r="B1369" s="73"/>
      <c r="C1369" s="74"/>
      <c r="D1369" s="77"/>
      <c r="E1369" s="132"/>
      <c r="F1369" s="132"/>
      <c r="G1369" s="112"/>
      <c r="H1369" s="112"/>
      <c r="I1369" s="107"/>
    </row>
    <row r="1370" spans="1:9" ht="12.75" customHeight="1" x14ac:dyDescent="0.15">
      <c r="A1370" s="6"/>
      <c r="B1370" s="69"/>
      <c r="C1370" s="70"/>
      <c r="D1370" s="75"/>
      <c r="E1370" s="130"/>
      <c r="F1370" s="130"/>
      <c r="G1370" s="95"/>
      <c r="H1370" s="95"/>
      <c r="I1370" s="126"/>
    </row>
    <row r="1371" spans="1:9" ht="12.75" customHeight="1" x14ac:dyDescent="0.15">
      <c r="A1371" s="127"/>
      <c r="B1371" s="71"/>
      <c r="C1371" s="72"/>
      <c r="D1371" s="76"/>
      <c r="E1371" s="131"/>
      <c r="F1371" s="131"/>
      <c r="G1371" s="100"/>
      <c r="H1371" s="100"/>
      <c r="I1371" s="129"/>
    </row>
    <row r="1372" spans="1:9" ht="12.75" customHeight="1" x14ac:dyDescent="0.15">
      <c r="A1372" s="127"/>
      <c r="B1372" s="71"/>
      <c r="C1372" s="72"/>
      <c r="D1372" s="76"/>
      <c r="E1372" s="131"/>
      <c r="F1372" s="131"/>
      <c r="G1372" s="100"/>
      <c r="H1372" s="100"/>
      <c r="I1372" s="129"/>
    </row>
    <row r="1373" spans="1:9" ht="12.75" customHeight="1" x14ac:dyDescent="0.15">
      <c r="A1373" s="128"/>
      <c r="B1373" s="73"/>
      <c r="C1373" s="74"/>
      <c r="D1373" s="77"/>
      <c r="E1373" s="132"/>
      <c r="F1373" s="132"/>
      <c r="G1373" s="112"/>
      <c r="H1373" s="112"/>
      <c r="I1373" s="107"/>
    </row>
    <row r="1374" spans="1:9" ht="12.75" customHeight="1" x14ac:dyDescent="0.15">
      <c r="A1374" s="6" t="s">
        <v>432</v>
      </c>
      <c r="B1374" s="69"/>
      <c r="C1374" s="70"/>
      <c r="D1374" s="75"/>
      <c r="E1374" s="130"/>
      <c r="F1374" s="130"/>
      <c r="G1374" s="95"/>
      <c r="H1374" s="95"/>
      <c r="I1374" s="126"/>
    </row>
    <row r="1375" spans="1:9" ht="12.75" customHeight="1" x14ac:dyDescent="0.15">
      <c r="A1375" s="127"/>
      <c r="B1375" s="71"/>
      <c r="C1375" s="72"/>
      <c r="D1375" s="76"/>
      <c r="E1375" s="131"/>
      <c r="F1375" s="131"/>
      <c r="G1375" s="100"/>
      <c r="H1375" s="100"/>
      <c r="I1375" s="129"/>
    </row>
    <row r="1376" spans="1:9" ht="12.75" customHeight="1" x14ac:dyDescent="0.15">
      <c r="A1376" s="127"/>
      <c r="B1376" s="71"/>
      <c r="C1376" s="72"/>
      <c r="D1376" s="76"/>
      <c r="E1376" s="131"/>
      <c r="F1376" s="131"/>
      <c r="G1376" s="100"/>
      <c r="H1376" s="100"/>
      <c r="I1376" s="129"/>
    </row>
    <row r="1377" spans="1:9" ht="12.75" customHeight="1" x14ac:dyDescent="0.15">
      <c r="A1377" s="128"/>
      <c r="B1377" s="73"/>
      <c r="C1377" s="74"/>
      <c r="D1377" s="77"/>
      <c r="E1377" s="132"/>
      <c r="F1377" s="132"/>
      <c r="G1377" s="112"/>
      <c r="H1377" s="112"/>
      <c r="I1377" s="107"/>
    </row>
    <row r="1378" spans="1:9" ht="12.75" customHeight="1" x14ac:dyDescent="0.15">
      <c r="A1378" s="6"/>
      <c r="B1378" s="69"/>
      <c r="C1378" s="70"/>
      <c r="D1378" s="75"/>
      <c r="E1378" s="130"/>
      <c r="F1378" s="130"/>
      <c r="G1378" s="95"/>
      <c r="H1378" s="95"/>
      <c r="I1378" s="126"/>
    </row>
    <row r="1379" spans="1:9" ht="12.75" customHeight="1" x14ac:dyDescent="0.15">
      <c r="A1379" s="127"/>
      <c r="B1379" s="71"/>
      <c r="C1379" s="72"/>
      <c r="D1379" s="76"/>
      <c r="E1379" s="131"/>
      <c r="F1379" s="131"/>
      <c r="G1379" s="100"/>
      <c r="H1379" s="100"/>
      <c r="I1379" s="129"/>
    </row>
    <row r="1380" spans="1:9" ht="12.75" customHeight="1" x14ac:dyDescent="0.15">
      <c r="A1380" s="127"/>
      <c r="B1380" s="71"/>
      <c r="C1380" s="72"/>
      <c r="D1380" s="76"/>
      <c r="E1380" s="131"/>
      <c r="F1380" s="131"/>
      <c r="G1380" s="100"/>
      <c r="H1380" s="100"/>
      <c r="I1380" s="129"/>
    </row>
    <row r="1381" spans="1:9" ht="12.75" customHeight="1" x14ac:dyDescent="0.15">
      <c r="A1381" s="128"/>
      <c r="B1381" s="73"/>
      <c r="C1381" s="74"/>
      <c r="D1381" s="77"/>
      <c r="E1381" s="132"/>
      <c r="F1381" s="132"/>
      <c r="G1381" s="112"/>
      <c r="H1381" s="112"/>
      <c r="I1381" s="107"/>
    </row>
    <row r="1382" spans="1:9" ht="12.75" customHeight="1" x14ac:dyDescent="0.15">
      <c r="A1382" s="6"/>
      <c r="B1382" s="69"/>
      <c r="C1382" s="70"/>
      <c r="D1382" s="75"/>
      <c r="E1382" s="130"/>
      <c r="F1382" s="130"/>
      <c r="G1382" s="95"/>
      <c r="H1382" s="95"/>
      <c r="I1382" s="126"/>
    </row>
    <row r="1383" spans="1:9" ht="12.75" customHeight="1" x14ac:dyDescent="0.15">
      <c r="A1383" s="127"/>
      <c r="B1383" s="71"/>
      <c r="C1383" s="72"/>
      <c r="D1383" s="76"/>
      <c r="E1383" s="131"/>
      <c r="F1383" s="131"/>
      <c r="G1383" s="100"/>
      <c r="H1383" s="100"/>
      <c r="I1383" s="129"/>
    </row>
    <row r="1384" spans="1:9" ht="12.75" customHeight="1" x14ac:dyDescent="0.15">
      <c r="A1384" s="127"/>
      <c r="B1384" s="71"/>
      <c r="C1384" s="72"/>
      <c r="D1384" s="76"/>
      <c r="E1384" s="131"/>
      <c r="F1384" s="131"/>
      <c r="G1384" s="100"/>
      <c r="H1384" s="100"/>
      <c r="I1384" s="129"/>
    </row>
    <row r="1385" spans="1:9" ht="12.75" customHeight="1" x14ac:dyDescent="0.15">
      <c r="A1385" s="128"/>
      <c r="B1385" s="73"/>
      <c r="C1385" s="74"/>
      <c r="D1385" s="77"/>
      <c r="E1385" s="132"/>
      <c r="F1385" s="132"/>
      <c r="G1385" s="112"/>
      <c r="H1385" s="112"/>
      <c r="I1385" s="107"/>
    </row>
    <row r="1386" spans="1:9" ht="12.75" customHeight="1" x14ac:dyDescent="0.15">
      <c r="A1386" s="6"/>
      <c r="B1386" s="69"/>
      <c r="C1386" s="70"/>
      <c r="D1386" s="75"/>
      <c r="E1386" s="130"/>
      <c r="F1386" s="130"/>
      <c r="G1386" s="95"/>
      <c r="H1386" s="95"/>
      <c r="I1386" s="126"/>
    </row>
    <row r="1387" spans="1:9" ht="12.75" customHeight="1" x14ac:dyDescent="0.15">
      <c r="A1387" s="127"/>
      <c r="B1387" s="71"/>
      <c r="C1387" s="72"/>
      <c r="D1387" s="76"/>
      <c r="E1387" s="131"/>
      <c r="F1387" s="131"/>
      <c r="G1387" s="100"/>
      <c r="H1387" s="100"/>
      <c r="I1387" s="129"/>
    </row>
    <row r="1388" spans="1:9" ht="12.75" customHeight="1" x14ac:dyDescent="0.15">
      <c r="A1388" s="127"/>
      <c r="B1388" s="71"/>
      <c r="C1388" s="72"/>
      <c r="D1388" s="76"/>
      <c r="E1388" s="131"/>
      <c r="F1388" s="131"/>
      <c r="G1388" s="100"/>
      <c r="H1388" s="100"/>
      <c r="I1388" s="129"/>
    </row>
    <row r="1389" spans="1:9" ht="12.75" customHeight="1" x14ac:dyDescent="0.15">
      <c r="A1389" s="128"/>
      <c r="B1389" s="73"/>
      <c r="C1389" s="74"/>
      <c r="D1389" s="77"/>
      <c r="E1389" s="132"/>
      <c r="F1389" s="132"/>
      <c r="G1389" s="112"/>
      <c r="H1389" s="112"/>
      <c r="I1389" s="107"/>
    </row>
    <row r="1390" spans="1:9" ht="12.75" customHeight="1" x14ac:dyDescent="0.15">
      <c r="A1390" s="6"/>
      <c r="B1390" s="69"/>
      <c r="C1390" s="70"/>
      <c r="D1390" s="75"/>
      <c r="E1390" s="130"/>
      <c r="F1390" s="130"/>
      <c r="G1390" s="95"/>
      <c r="H1390" s="95"/>
      <c r="I1390" s="126"/>
    </row>
    <row r="1391" spans="1:9" ht="12.75" customHeight="1" x14ac:dyDescent="0.15">
      <c r="A1391" s="127"/>
      <c r="B1391" s="71"/>
      <c r="C1391" s="72"/>
      <c r="D1391" s="76"/>
      <c r="E1391" s="131"/>
      <c r="F1391" s="131"/>
      <c r="G1391" s="100"/>
      <c r="H1391" s="100"/>
      <c r="I1391" s="129"/>
    </row>
    <row r="1392" spans="1:9" ht="12.75" customHeight="1" x14ac:dyDescent="0.15">
      <c r="A1392" s="127"/>
      <c r="B1392" s="71"/>
      <c r="C1392" s="72"/>
      <c r="D1392" s="76"/>
      <c r="E1392" s="131"/>
      <c r="F1392" s="131"/>
      <c r="G1392" s="100"/>
      <c r="H1392" s="100"/>
      <c r="I1392" s="129"/>
    </row>
    <row r="1393" spans="1:9" ht="12.75" customHeight="1" x14ac:dyDescent="0.15">
      <c r="A1393" s="128"/>
      <c r="B1393" s="73"/>
      <c r="C1393" s="74"/>
      <c r="D1393" s="77"/>
      <c r="E1393" s="132"/>
      <c r="F1393" s="132"/>
      <c r="G1393" s="112"/>
      <c r="H1393" s="112"/>
      <c r="I1393" s="107"/>
    </row>
    <row r="1394" spans="1:9" ht="26.25" customHeight="1" x14ac:dyDescent="0.15"/>
    <row r="1395" spans="1:9" ht="12" customHeight="1" x14ac:dyDescent="0.15">
      <c r="A1395" s="25" t="s">
        <v>521</v>
      </c>
      <c r="B1395" s="133" t="s">
        <v>6</v>
      </c>
      <c r="C1395" s="133"/>
      <c r="D1395" s="134" t="s">
        <v>335</v>
      </c>
      <c r="E1395" s="135"/>
      <c r="F1395" s="135" t="s">
        <v>336</v>
      </c>
      <c r="G1395" s="12"/>
      <c r="H1395" s="12"/>
      <c r="I1395" s="17"/>
    </row>
    <row r="1396" spans="1:9" ht="12.75" customHeight="1" x14ac:dyDescent="0.15">
      <c r="A1396" s="21"/>
      <c r="B1396" s="133"/>
      <c r="C1396" s="133"/>
      <c r="D1396" s="136"/>
      <c r="E1396" s="137"/>
      <c r="F1396" s="137"/>
      <c r="G1396" s="16"/>
      <c r="H1396" s="19">
        <v>1</v>
      </c>
      <c r="I1396" s="20" t="s">
        <v>285</v>
      </c>
    </row>
    <row r="1397" spans="1:9" ht="15.75" customHeight="1" x14ac:dyDescent="0.15">
      <c r="A1397" s="89"/>
      <c r="B1397" s="89"/>
      <c r="C1397" s="5"/>
      <c r="D1397" s="1"/>
      <c r="E1397" s="4"/>
      <c r="F1397" s="1"/>
      <c r="G1397" s="3"/>
      <c r="H1397" s="114" t="s">
        <v>520</v>
      </c>
      <c r="I1397" s="114"/>
    </row>
    <row r="1398" spans="1:9" ht="24.75" customHeight="1" x14ac:dyDescent="0.15">
      <c r="A1398" s="7" t="s">
        <v>5</v>
      </c>
      <c r="B1398" s="93" t="s">
        <v>1</v>
      </c>
      <c r="C1398" s="92"/>
      <c r="D1398" s="7" t="s">
        <v>2</v>
      </c>
      <c r="E1398" s="8" t="s">
        <v>7</v>
      </c>
      <c r="F1398" s="7" t="s">
        <v>8</v>
      </c>
      <c r="G1398" s="90" t="s">
        <v>3</v>
      </c>
      <c r="H1398" s="91"/>
      <c r="I1398" s="116"/>
    </row>
    <row r="1399" spans="1:9" ht="12.75" customHeight="1" x14ac:dyDescent="0.15">
      <c r="A1399" s="6" t="s">
        <v>235</v>
      </c>
      <c r="B1399" s="69">
        <v>128</v>
      </c>
      <c r="C1399" s="70"/>
      <c r="D1399" s="75" t="s">
        <v>427</v>
      </c>
      <c r="E1399" s="130"/>
      <c r="F1399" s="130"/>
      <c r="G1399" s="95"/>
      <c r="H1399" s="95"/>
      <c r="I1399" s="126"/>
    </row>
    <row r="1400" spans="1:9" ht="12.75" customHeight="1" x14ac:dyDescent="0.15">
      <c r="A1400" s="127"/>
      <c r="B1400" s="71"/>
      <c r="C1400" s="72"/>
      <c r="D1400" s="76"/>
      <c r="E1400" s="131"/>
      <c r="F1400" s="131"/>
      <c r="G1400" s="100"/>
      <c r="H1400" s="100"/>
      <c r="I1400" s="129"/>
    </row>
    <row r="1401" spans="1:9" ht="12.75" customHeight="1" x14ac:dyDescent="0.15">
      <c r="A1401" s="127"/>
      <c r="B1401" s="71"/>
      <c r="C1401" s="72"/>
      <c r="D1401" s="76"/>
      <c r="E1401" s="131"/>
      <c r="F1401" s="131"/>
      <c r="G1401" s="100" t="s">
        <v>237</v>
      </c>
      <c r="H1401" s="100"/>
      <c r="I1401" s="129"/>
    </row>
    <row r="1402" spans="1:9" ht="12.75" customHeight="1" x14ac:dyDescent="0.15">
      <c r="A1402" s="128"/>
      <c r="B1402" s="73"/>
      <c r="C1402" s="74"/>
      <c r="D1402" s="77"/>
      <c r="E1402" s="132"/>
      <c r="F1402" s="132"/>
      <c r="G1402" s="112" t="s">
        <v>428</v>
      </c>
      <c r="H1402" s="112"/>
      <c r="I1402" s="107"/>
    </row>
    <row r="1403" spans="1:9" ht="12.75" customHeight="1" x14ac:dyDescent="0.15">
      <c r="A1403" s="6" t="s">
        <v>444</v>
      </c>
      <c r="B1403" s="69"/>
      <c r="C1403" s="70"/>
      <c r="D1403" s="75" t="s">
        <v>430</v>
      </c>
      <c r="E1403" s="130"/>
      <c r="F1403" s="130"/>
      <c r="G1403" s="95"/>
      <c r="H1403" s="95"/>
      <c r="I1403" s="126"/>
    </row>
    <row r="1404" spans="1:9" ht="12.75" customHeight="1" x14ac:dyDescent="0.15">
      <c r="A1404" s="127" t="s">
        <v>336</v>
      </c>
      <c r="B1404" s="71"/>
      <c r="C1404" s="72"/>
      <c r="D1404" s="76"/>
      <c r="E1404" s="131"/>
      <c r="F1404" s="131"/>
      <c r="G1404" s="100"/>
      <c r="H1404" s="100"/>
      <c r="I1404" s="129"/>
    </row>
    <row r="1405" spans="1:9" ht="12.75" customHeight="1" x14ac:dyDescent="0.15">
      <c r="A1405" s="127"/>
      <c r="B1405" s="71"/>
      <c r="C1405" s="72"/>
      <c r="D1405" s="76"/>
      <c r="E1405" s="131"/>
      <c r="F1405" s="131"/>
      <c r="G1405" s="100" t="s">
        <v>271</v>
      </c>
      <c r="H1405" s="100"/>
      <c r="I1405" s="129"/>
    </row>
    <row r="1406" spans="1:9" ht="12.75" customHeight="1" x14ac:dyDescent="0.15">
      <c r="A1406" s="128"/>
      <c r="B1406" s="73"/>
      <c r="C1406" s="74"/>
      <c r="D1406" s="77"/>
      <c r="E1406" s="132"/>
      <c r="F1406" s="132"/>
      <c r="G1406" s="112" t="s">
        <v>445</v>
      </c>
      <c r="H1406" s="112"/>
      <c r="I1406" s="107"/>
    </row>
    <row r="1407" spans="1:9" ht="12.75" customHeight="1" x14ac:dyDescent="0.15">
      <c r="A1407" s="6"/>
      <c r="B1407" s="69"/>
      <c r="C1407" s="70"/>
      <c r="D1407" s="75"/>
      <c r="E1407" s="130"/>
      <c r="F1407" s="130"/>
      <c r="G1407" s="95"/>
      <c r="H1407" s="95"/>
      <c r="I1407" s="126"/>
    </row>
    <row r="1408" spans="1:9" ht="12.75" customHeight="1" x14ac:dyDescent="0.15">
      <c r="A1408" s="127"/>
      <c r="B1408" s="71"/>
      <c r="C1408" s="72"/>
      <c r="D1408" s="76"/>
      <c r="E1408" s="131"/>
      <c r="F1408" s="131"/>
      <c r="G1408" s="100"/>
      <c r="H1408" s="100"/>
      <c r="I1408" s="129"/>
    </row>
    <row r="1409" spans="1:9" ht="12.75" customHeight="1" x14ac:dyDescent="0.15">
      <c r="A1409" s="127"/>
      <c r="B1409" s="71"/>
      <c r="C1409" s="72"/>
      <c r="D1409" s="76"/>
      <c r="E1409" s="131"/>
      <c r="F1409" s="131"/>
      <c r="G1409" s="100"/>
      <c r="H1409" s="100"/>
      <c r="I1409" s="129"/>
    </row>
    <row r="1410" spans="1:9" ht="12.75" customHeight="1" x14ac:dyDescent="0.15">
      <c r="A1410" s="128"/>
      <c r="B1410" s="73"/>
      <c r="C1410" s="74"/>
      <c r="D1410" s="77"/>
      <c r="E1410" s="132"/>
      <c r="F1410" s="132"/>
      <c r="G1410" s="112"/>
      <c r="H1410" s="112"/>
      <c r="I1410" s="107"/>
    </row>
    <row r="1411" spans="1:9" ht="12.75" customHeight="1" x14ac:dyDescent="0.15">
      <c r="A1411" s="6" t="s">
        <v>432</v>
      </c>
      <c r="B1411" s="69"/>
      <c r="C1411" s="70"/>
      <c r="D1411" s="75"/>
      <c r="E1411" s="130"/>
      <c r="F1411" s="130"/>
      <c r="G1411" s="95"/>
      <c r="H1411" s="95"/>
      <c r="I1411" s="126"/>
    </row>
    <row r="1412" spans="1:9" ht="12.75" customHeight="1" x14ac:dyDescent="0.15">
      <c r="A1412" s="127"/>
      <c r="B1412" s="71"/>
      <c r="C1412" s="72"/>
      <c r="D1412" s="76"/>
      <c r="E1412" s="131"/>
      <c r="F1412" s="131"/>
      <c r="G1412" s="100"/>
      <c r="H1412" s="100"/>
      <c r="I1412" s="129"/>
    </row>
    <row r="1413" spans="1:9" ht="12.75" customHeight="1" x14ac:dyDescent="0.15">
      <c r="A1413" s="127"/>
      <c r="B1413" s="71"/>
      <c r="C1413" s="72"/>
      <c r="D1413" s="76"/>
      <c r="E1413" s="131"/>
      <c r="F1413" s="131"/>
      <c r="G1413" s="100"/>
      <c r="H1413" s="100"/>
      <c r="I1413" s="129"/>
    </row>
    <row r="1414" spans="1:9" ht="12.75" customHeight="1" x14ac:dyDescent="0.15">
      <c r="A1414" s="128"/>
      <c r="B1414" s="73"/>
      <c r="C1414" s="74"/>
      <c r="D1414" s="77"/>
      <c r="E1414" s="132"/>
      <c r="F1414" s="132"/>
      <c r="G1414" s="112"/>
      <c r="H1414" s="112"/>
      <c r="I1414" s="107"/>
    </row>
    <row r="1415" spans="1:9" ht="12.75" customHeight="1" x14ac:dyDescent="0.15">
      <c r="A1415" s="6"/>
      <c r="B1415" s="69"/>
      <c r="C1415" s="70"/>
      <c r="D1415" s="75"/>
      <c r="E1415" s="130"/>
      <c r="F1415" s="130"/>
      <c r="G1415" s="95"/>
      <c r="H1415" s="95"/>
      <c r="I1415" s="126"/>
    </row>
    <row r="1416" spans="1:9" ht="12.75" customHeight="1" x14ac:dyDescent="0.15">
      <c r="A1416" s="127"/>
      <c r="B1416" s="71"/>
      <c r="C1416" s="72"/>
      <c r="D1416" s="76"/>
      <c r="E1416" s="131"/>
      <c r="F1416" s="131"/>
      <c r="G1416" s="100"/>
      <c r="H1416" s="100"/>
      <c r="I1416" s="129"/>
    </row>
    <row r="1417" spans="1:9" ht="12.75" customHeight="1" x14ac:dyDescent="0.15">
      <c r="A1417" s="127"/>
      <c r="B1417" s="71"/>
      <c r="C1417" s="72"/>
      <c r="D1417" s="76"/>
      <c r="E1417" s="131"/>
      <c r="F1417" s="131"/>
      <c r="G1417" s="100"/>
      <c r="H1417" s="100"/>
      <c r="I1417" s="129"/>
    </row>
    <row r="1418" spans="1:9" ht="12.75" customHeight="1" x14ac:dyDescent="0.15">
      <c r="A1418" s="128"/>
      <c r="B1418" s="73"/>
      <c r="C1418" s="74"/>
      <c r="D1418" s="77"/>
      <c r="E1418" s="132"/>
      <c r="F1418" s="132"/>
      <c r="G1418" s="112"/>
      <c r="H1418" s="112"/>
      <c r="I1418" s="107"/>
    </row>
    <row r="1419" spans="1:9" ht="12.75" customHeight="1" x14ac:dyDescent="0.15">
      <c r="A1419" s="6"/>
      <c r="B1419" s="69"/>
      <c r="C1419" s="70"/>
      <c r="D1419" s="75"/>
      <c r="E1419" s="130"/>
      <c r="F1419" s="130"/>
      <c r="G1419" s="95"/>
      <c r="H1419" s="95"/>
      <c r="I1419" s="126"/>
    </row>
    <row r="1420" spans="1:9" ht="12.75" customHeight="1" x14ac:dyDescent="0.15">
      <c r="A1420" s="127"/>
      <c r="B1420" s="71"/>
      <c r="C1420" s="72"/>
      <c r="D1420" s="76"/>
      <c r="E1420" s="131"/>
      <c r="F1420" s="131"/>
      <c r="G1420" s="100"/>
      <c r="H1420" s="100"/>
      <c r="I1420" s="129"/>
    </row>
    <row r="1421" spans="1:9" ht="12.75" customHeight="1" x14ac:dyDescent="0.15">
      <c r="A1421" s="127"/>
      <c r="B1421" s="71"/>
      <c r="C1421" s="72"/>
      <c r="D1421" s="76"/>
      <c r="E1421" s="131"/>
      <c r="F1421" s="131"/>
      <c r="G1421" s="100"/>
      <c r="H1421" s="100"/>
      <c r="I1421" s="129"/>
    </row>
    <row r="1422" spans="1:9" ht="12.75" customHeight="1" x14ac:dyDescent="0.15">
      <c r="A1422" s="128"/>
      <c r="B1422" s="73"/>
      <c r="C1422" s="74"/>
      <c r="D1422" s="77"/>
      <c r="E1422" s="132"/>
      <c r="F1422" s="132"/>
      <c r="G1422" s="112"/>
      <c r="H1422" s="112"/>
      <c r="I1422" s="107"/>
    </row>
    <row r="1423" spans="1:9" ht="12.75" customHeight="1" x14ac:dyDescent="0.15">
      <c r="A1423" s="6"/>
      <c r="B1423" s="69"/>
      <c r="C1423" s="70"/>
      <c r="D1423" s="75"/>
      <c r="E1423" s="130"/>
      <c r="F1423" s="130"/>
      <c r="G1423" s="95"/>
      <c r="H1423" s="95"/>
      <c r="I1423" s="126"/>
    </row>
    <row r="1424" spans="1:9" ht="12.75" customHeight="1" x14ac:dyDescent="0.15">
      <c r="A1424" s="127"/>
      <c r="B1424" s="71"/>
      <c r="C1424" s="72"/>
      <c r="D1424" s="76"/>
      <c r="E1424" s="131"/>
      <c r="F1424" s="131"/>
      <c r="G1424" s="100"/>
      <c r="H1424" s="100"/>
      <c r="I1424" s="129"/>
    </row>
    <row r="1425" spans="1:9" ht="12.75" customHeight="1" x14ac:dyDescent="0.15">
      <c r="A1425" s="127"/>
      <c r="B1425" s="71"/>
      <c r="C1425" s="72"/>
      <c r="D1425" s="76"/>
      <c r="E1425" s="131"/>
      <c r="F1425" s="131"/>
      <c r="G1425" s="100"/>
      <c r="H1425" s="100"/>
      <c r="I1425" s="129"/>
    </row>
    <row r="1426" spans="1:9" ht="12.75" customHeight="1" x14ac:dyDescent="0.15">
      <c r="A1426" s="128"/>
      <c r="B1426" s="73"/>
      <c r="C1426" s="74"/>
      <c r="D1426" s="77"/>
      <c r="E1426" s="132"/>
      <c r="F1426" s="132"/>
      <c r="G1426" s="112"/>
      <c r="H1426" s="112"/>
      <c r="I1426" s="107"/>
    </row>
    <row r="1427" spans="1:9" ht="12.75" customHeight="1" x14ac:dyDescent="0.15">
      <c r="A1427" s="6"/>
      <c r="B1427" s="69"/>
      <c r="C1427" s="70"/>
      <c r="D1427" s="75"/>
      <c r="E1427" s="130"/>
      <c r="F1427" s="130"/>
      <c r="G1427" s="95"/>
      <c r="H1427" s="95"/>
      <c r="I1427" s="126"/>
    </row>
    <row r="1428" spans="1:9" ht="12.75" customHeight="1" x14ac:dyDescent="0.15">
      <c r="A1428" s="127"/>
      <c r="B1428" s="71"/>
      <c r="C1428" s="72"/>
      <c r="D1428" s="76"/>
      <c r="E1428" s="131"/>
      <c r="F1428" s="131"/>
      <c r="G1428" s="100"/>
      <c r="H1428" s="100"/>
      <c r="I1428" s="129"/>
    </row>
    <row r="1429" spans="1:9" ht="12.75" customHeight="1" x14ac:dyDescent="0.15">
      <c r="A1429" s="127"/>
      <c r="B1429" s="71"/>
      <c r="C1429" s="72"/>
      <c r="D1429" s="76"/>
      <c r="E1429" s="131"/>
      <c r="F1429" s="131"/>
      <c r="G1429" s="100"/>
      <c r="H1429" s="100"/>
      <c r="I1429" s="129"/>
    </row>
    <row r="1430" spans="1:9" ht="12.75" customHeight="1" x14ac:dyDescent="0.15">
      <c r="A1430" s="128"/>
      <c r="B1430" s="73"/>
      <c r="C1430" s="74"/>
      <c r="D1430" s="77"/>
      <c r="E1430" s="132"/>
      <c r="F1430" s="132"/>
      <c r="G1430" s="112"/>
      <c r="H1430" s="112"/>
      <c r="I1430" s="107"/>
    </row>
    <row r="1431" spans="1:9" ht="12.75" customHeight="1" x14ac:dyDescent="0.15">
      <c r="A1431" s="6"/>
      <c r="B1431" s="69"/>
      <c r="C1431" s="70"/>
      <c r="D1431" s="75"/>
      <c r="E1431" s="130"/>
      <c r="F1431" s="130"/>
      <c r="G1431" s="95"/>
      <c r="H1431" s="95"/>
      <c r="I1431" s="126"/>
    </row>
    <row r="1432" spans="1:9" ht="12.75" customHeight="1" x14ac:dyDescent="0.15">
      <c r="A1432" s="127"/>
      <c r="B1432" s="71"/>
      <c r="C1432" s="72"/>
      <c r="D1432" s="76"/>
      <c r="E1432" s="131"/>
      <c r="F1432" s="131"/>
      <c r="G1432" s="100"/>
      <c r="H1432" s="100"/>
      <c r="I1432" s="129"/>
    </row>
    <row r="1433" spans="1:9" ht="12.75" customHeight="1" x14ac:dyDescent="0.15">
      <c r="A1433" s="127"/>
      <c r="B1433" s="71"/>
      <c r="C1433" s="72"/>
      <c r="D1433" s="76"/>
      <c r="E1433" s="131"/>
      <c r="F1433" s="131"/>
      <c r="G1433" s="100"/>
      <c r="H1433" s="100"/>
      <c r="I1433" s="129"/>
    </row>
    <row r="1434" spans="1:9" ht="12.75" customHeight="1" x14ac:dyDescent="0.15">
      <c r="A1434" s="128"/>
      <c r="B1434" s="73"/>
      <c r="C1434" s="74"/>
      <c r="D1434" s="77"/>
      <c r="E1434" s="132"/>
      <c r="F1434" s="132"/>
      <c r="G1434" s="112"/>
      <c r="H1434" s="112"/>
      <c r="I1434" s="107"/>
    </row>
    <row r="1435" spans="1:9" ht="26.25" customHeight="1" x14ac:dyDescent="0.15"/>
    <row r="1436" spans="1:9" ht="12" customHeight="1" x14ac:dyDescent="0.15">
      <c r="A1436" s="25" t="s">
        <v>523</v>
      </c>
      <c r="B1436" s="133" t="s">
        <v>6</v>
      </c>
      <c r="C1436" s="133"/>
      <c r="D1436" s="134" t="s">
        <v>41</v>
      </c>
      <c r="E1436" s="135"/>
      <c r="F1436" s="135" t="s">
        <v>42</v>
      </c>
      <c r="G1436" s="12"/>
      <c r="H1436" s="12"/>
      <c r="I1436" s="17"/>
    </row>
    <row r="1437" spans="1:9" ht="12.75" customHeight="1" x14ac:dyDescent="0.15">
      <c r="A1437" s="21"/>
      <c r="B1437" s="133"/>
      <c r="C1437" s="133"/>
      <c r="D1437" s="136"/>
      <c r="E1437" s="137"/>
      <c r="F1437" s="137"/>
      <c r="G1437" s="16"/>
      <c r="H1437" s="19">
        <v>1</v>
      </c>
      <c r="I1437" s="20" t="s">
        <v>32</v>
      </c>
    </row>
    <row r="1438" spans="1:9" ht="15.75" customHeight="1" x14ac:dyDescent="0.15">
      <c r="A1438" s="89"/>
      <c r="B1438" s="89"/>
      <c r="C1438" s="5"/>
      <c r="D1438" s="1"/>
      <c r="E1438" s="4"/>
      <c r="F1438" s="1"/>
      <c r="G1438" s="3"/>
      <c r="H1438" s="114" t="s">
        <v>522</v>
      </c>
      <c r="I1438" s="114"/>
    </row>
    <row r="1439" spans="1:9" ht="24.75" customHeight="1" x14ac:dyDescent="0.15">
      <c r="A1439" s="7" t="s">
        <v>5</v>
      </c>
      <c r="B1439" s="93" t="s">
        <v>1</v>
      </c>
      <c r="C1439" s="92"/>
      <c r="D1439" s="7" t="s">
        <v>2</v>
      </c>
      <c r="E1439" s="8" t="s">
        <v>7</v>
      </c>
      <c r="F1439" s="7" t="s">
        <v>8</v>
      </c>
      <c r="G1439" s="90" t="s">
        <v>3</v>
      </c>
      <c r="H1439" s="91"/>
      <c r="I1439" s="116"/>
    </row>
    <row r="1440" spans="1:9" ht="12.75" customHeight="1" x14ac:dyDescent="0.15">
      <c r="A1440" s="6" t="s">
        <v>524</v>
      </c>
      <c r="B1440" s="69">
        <v>1</v>
      </c>
      <c r="C1440" s="70"/>
      <c r="D1440" s="75" t="s">
        <v>32</v>
      </c>
      <c r="E1440" s="130"/>
      <c r="F1440" s="130"/>
      <c r="G1440" s="95"/>
      <c r="H1440" s="95"/>
      <c r="I1440" s="126"/>
    </row>
    <row r="1441" spans="1:9" ht="12.75" customHeight="1" x14ac:dyDescent="0.15">
      <c r="A1441" s="127" t="s">
        <v>525</v>
      </c>
      <c r="B1441" s="71"/>
      <c r="C1441" s="72"/>
      <c r="D1441" s="76"/>
      <c r="E1441" s="131"/>
      <c r="F1441" s="131"/>
      <c r="G1441" s="100"/>
      <c r="H1441" s="100"/>
      <c r="I1441" s="129"/>
    </row>
    <row r="1442" spans="1:9" ht="12.75" customHeight="1" x14ac:dyDescent="0.15">
      <c r="A1442" s="127"/>
      <c r="B1442" s="71"/>
      <c r="C1442" s="72"/>
      <c r="D1442" s="76"/>
      <c r="E1442" s="131"/>
      <c r="F1442" s="131"/>
      <c r="G1442" s="100"/>
      <c r="H1442" s="100"/>
      <c r="I1442" s="129"/>
    </row>
    <row r="1443" spans="1:9" ht="12.75" customHeight="1" x14ac:dyDescent="0.15">
      <c r="A1443" s="128"/>
      <c r="B1443" s="73"/>
      <c r="C1443" s="74"/>
      <c r="D1443" s="77"/>
      <c r="E1443" s="132"/>
      <c r="F1443" s="132"/>
      <c r="G1443" s="112" t="s">
        <v>526</v>
      </c>
      <c r="H1443" s="112"/>
      <c r="I1443" s="107"/>
    </row>
    <row r="1444" spans="1:9" ht="12.75" customHeight="1" x14ac:dyDescent="0.15">
      <c r="A1444" s="6"/>
      <c r="B1444" s="69"/>
      <c r="C1444" s="70"/>
      <c r="D1444" s="75"/>
      <c r="E1444" s="130"/>
      <c r="F1444" s="130"/>
      <c r="G1444" s="95"/>
      <c r="H1444" s="95"/>
      <c r="I1444" s="126"/>
    </row>
    <row r="1445" spans="1:9" ht="12.75" customHeight="1" x14ac:dyDescent="0.15">
      <c r="A1445" s="127"/>
      <c r="B1445" s="71"/>
      <c r="C1445" s="72"/>
      <c r="D1445" s="76"/>
      <c r="E1445" s="131"/>
      <c r="F1445" s="131"/>
      <c r="G1445" s="100"/>
      <c r="H1445" s="100"/>
      <c r="I1445" s="129"/>
    </row>
    <row r="1446" spans="1:9" ht="12.75" customHeight="1" x14ac:dyDescent="0.15">
      <c r="A1446" s="127"/>
      <c r="B1446" s="71"/>
      <c r="C1446" s="72"/>
      <c r="D1446" s="76"/>
      <c r="E1446" s="131"/>
      <c r="F1446" s="131"/>
      <c r="G1446" s="100"/>
      <c r="H1446" s="100"/>
      <c r="I1446" s="129"/>
    </row>
    <row r="1447" spans="1:9" ht="12.75" customHeight="1" x14ac:dyDescent="0.15">
      <c r="A1447" s="128"/>
      <c r="B1447" s="73"/>
      <c r="C1447" s="74"/>
      <c r="D1447" s="77"/>
      <c r="E1447" s="132"/>
      <c r="F1447" s="132"/>
      <c r="G1447" s="112"/>
      <c r="H1447" s="112"/>
      <c r="I1447" s="107"/>
    </row>
    <row r="1448" spans="1:9" ht="12.75" customHeight="1" x14ac:dyDescent="0.15">
      <c r="A1448" s="6" t="s">
        <v>332</v>
      </c>
      <c r="B1448" s="69"/>
      <c r="C1448" s="70"/>
      <c r="D1448" s="75"/>
      <c r="E1448" s="130"/>
      <c r="F1448" s="130"/>
      <c r="G1448" s="95"/>
      <c r="H1448" s="95"/>
      <c r="I1448" s="126"/>
    </row>
    <row r="1449" spans="1:9" ht="12.75" customHeight="1" x14ac:dyDescent="0.15">
      <c r="A1449" s="127"/>
      <c r="B1449" s="71"/>
      <c r="C1449" s="72"/>
      <c r="D1449" s="76"/>
      <c r="E1449" s="131"/>
      <c r="F1449" s="131"/>
      <c r="G1449" s="100"/>
      <c r="H1449" s="100"/>
      <c r="I1449" s="129"/>
    </row>
    <row r="1450" spans="1:9" ht="12.75" customHeight="1" x14ac:dyDescent="0.15">
      <c r="A1450" s="127"/>
      <c r="B1450" s="71"/>
      <c r="C1450" s="72"/>
      <c r="D1450" s="76"/>
      <c r="E1450" s="131"/>
      <c r="F1450" s="131"/>
      <c r="G1450" s="100"/>
      <c r="H1450" s="100"/>
      <c r="I1450" s="129"/>
    </row>
    <row r="1451" spans="1:9" ht="12.75" customHeight="1" x14ac:dyDescent="0.15">
      <c r="A1451" s="128"/>
      <c r="B1451" s="73"/>
      <c r="C1451" s="74"/>
      <c r="D1451" s="77"/>
      <c r="E1451" s="132"/>
      <c r="F1451" s="132"/>
      <c r="G1451" s="112"/>
      <c r="H1451" s="112"/>
      <c r="I1451" s="107"/>
    </row>
    <row r="1452" spans="1:9" ht="12.75" customHeight="1" x14ac:dyDescent="0.15">
      <c r="A1452" s="6"/>
      <c r="B1452" s="69"/>
      <c r="C1452" s="70"/>
      <c r="D1452" s="75"/>
      <c r="E1452" s="130"/>
      <c r="F1452" s="130"/>
      <c r="G1452" s="95"/>
      <c r="H1452" s="95"/>
      <c r="I1452" s="126"/>
    </row>
    <row r="1453" spans="1:9" ht="12.75" customHeight="1" x14ac:dyDescent="0.15">
      <c r="A1453" s="127"/>
      <c r="B1453" s="71"/>
      <c r="C1453" s="72"/>
      <c r="D1453" s="76"/>
      <c r="E1453" s="131"/>
      <c r="F1453" s="131"/>
      <c r="G1453" s="100"/>
      <c r="H1453" s="100"/>
      <c r="I1453" s="129"/>
    </row>
    <row r="1454" spans="1:9" ht="12.75" customHeight="1" x14ac:dyDescent="0.15">
      <c r="A1454" s="127"/>
      <c r="B1454" s="71"/>
      <c r="C1454" s="72"/>
      <c r="D1454" s="76"/>
      <c r="E1454" s="131"/>
      <c r="F1454" s="131"/>
      <c r="G1454" s="100"/>
      <c r="H1454" s="100"/>
      <c r="I1454" s="129"/>
    </row>
    <row r="1455" spans="1:9" ht="12.75" customHeight="1" x14ac:dyDescent="0.15">
      <c r="A1455" s="128"/>
      <c r="B1455" s="73"/>
      <c r="C1455" s="74"/>
      <c r="D1455" s="77"/>
      <c r="E1455" s="132"/>
      <c r="F1455" s="132"/>
      <c r="G1455" s="112"/>
      <c r="H1455" s="112"/>
      <c r="I1455" s="107"/>
    </row>
    <row r="1456" spans="1:9" ht="12.75" customHeight="1" x14ac:dyDescent="0.15">
      <c r="A1456" s="6"/>
      <c r="B1456" s="69"/>
      <c r="C1456" s="70"/>
      <c r="D1456" s="75"/>
      <c r="E1456" s="130"/>
      <c r="F1456" s="130"/>
      <c r="G1456" s="95"/>
      <c r="H1456" s="95"/>
      <c r="I1456" s="126"/>
    </row>
    <row r="1457" spans="1:9" ht="12.75" customHeight="1" x14ac:dyDescent="0.15">
      <c r="A1457" s="127"/>
      <c r="B1457" s="71"/>
      <c r="C1457" s="72"/>
      <c r="D1457" s="76"/>
      <c r="E1457" s="131"/>
      <c r="F1457" s="131"/>
      <c r="G1457" s="100"/>
      <c r="H1457" s="100"/>
      <c r="I1457" s="129"/>
    </row>
    <row r="1458" spans="1:9" ht="12.75" customHeight="1" x14ac:dyDescent="0.15">
      <c r="A1458" s="127"/>
      <c r="B1458" s="71"/>
      <c r="C1458" s="72"/>
      <c r="D1458" s="76"/>
      <c r="E1458" s="131"/>
      <c r="F1458" s="131"/>
      <c r="G1458" s="100"/>
      <c r="H1458" s="100"/>
      <c r="I1458" s="129"/>
    </row>
    <row r="1459" spans="1:9" ht="12.75" customHeight="1" x14ac:dyDescent="0.15">
      <c r="A1459" s="128"/>
      <c r="B1459" s="73"/>
      <c r="C1459" s="74"/>
      <c r="D1459" s="77"/>
      <c r="E1459" s="132"/>
      <c r="F1459" s="132"/>
      <c r="G1459" s="112"/>
      <c r="H1459" s="112"/>
      <c r="I1459" s="107"/>
    </row>
    <row r="1460" spans="1:9" ht="12.75" customHeight="1" x14ac:dyDescent="0.15">
      <c r="A1460" s="6"/>
      <c r="B1460" s="69"/>
      <c r="C1460" s="70"/>
      <c r="D1460" s="75"/>
      <c r="E1460" s="130"/>
      <c r="F1460" s="130"/>
      <c r="G1460" s="95"/>
      <c r="H1460" s="95"/>
      <c r="I1460" s="126"/>
    </row>
    <row r="1461" spans="1:9" ht="12.75" customHeight="1" x14ac:dyDescent="0.15">
      <c r="A1461" s="127"/>
      <c r="B1461" s="71"/>
      <c r="C1461" s="72"/>
      <c r="D1461" s="76"/>
      <c r="E1461" s="131"/>
      <c r="F1461" s="131"/>
      <c r="G1461" s="100"/>
      <c r="H1461" s="100"/>
      <c r="I1461" s="129"/>
    </row>
    <row r="1462" spans="1:9" ht="12.75" customHeight="1" x14ac:dyDescent="0.15">
      <c r="A1462" s="127"/>
      <c r="B1462" s="71"/>
      <c r="C1462" s="72"/>
      <c r="D1462" s="76"/>
      <c r="E1462" s="131"/>
      <c r="F1462" s="131"/>
      <c r="G1462" s="100"/>
      <c r="H1462" s="100"/>
      <c r="I1462" s="129"/>
    </row>
    <row r="1463" spans="1:9" ht="12.75" customHeight="1" x14ac:dyDescent="0.15">
      <c r="A1463" s="128"/>
      <c r="B1463" s="73"/>
      <c r="C1463" s="74"/>
      <c r="D1463" s="77"/>
      <c r="E1463" s="132"/>
      <c r="F1463" s="132"/>
      <c r="G1463" s="112"/>
      <c r="H1463" s="112"/>
      <c r="I1463" s="107"/>
    </row>
    <row r="1464" spans="1:9" ht="12.75" customHeight="1" x14ac:dyDescent="0.15">
      <c r="A1464" s="6"/>
      <c r="B1464" s="69"/>
      <c r="C1464" s="70"/>
      <c r="D1464" s="75"/>
      <c r="E1464" s="130"/>
      <c r="F1464" s="130"/>
      <c r="G1464" s="95"/>
      <c r="H1464" s="95"/>
      <c r="I1464" s="126"/>
    </row>
    <row r="1465" spans="1:9" ht="12.75" customHeight="1" x14ac:dyDescent="0.15">
      <c r="A1465" s="127"/>
      <c r="B1465" s="71"/>
      <c r="C1465" s="72"/>
      <c r="D1465" s="76"/>
      <c r="E1465" s="131"/>
      <c r="F1465" s="131"/>
      <c r="G1465" s="100"/>
      <c r="H1465" s="100"/>
      <c r="I1465" s="129"/>
    </row>
    <row r="1466" spans="1:9" ht="12.75" customHeight="1" x14ac:dyDescent="0.15">
      <c r="A1466" s="127"/>
      <c r="B1466" s="71"/>
      <c r="C1466" s="72"/>
      <c r="D1466" s="76"/>
      <c r="E1466" s="131"/>
      <c r="F1466" s="131"/>
      <c r="G1466" s="100"/>
      <c r="H1466" s="100"/>
      <c r="I1466" s="129"/>
    </row>
    <row r="1467" spans="1:9" ht="12.75" customHeight="1" x14ac:dyDescent="0.15">
      <c r="A1467" s="128"/>
      <c r="B1467" s="73"/>
      <c r="C1467" s="74"/>
      <c r="D1467" s="77"/>
      <c r="E1467" s="132"/>
      <c r="F1467" s="132"/>
      <c r="G1467" s="112"/>
      <c r="H1467" s="112"/>
      <c r="I1467" s="107"/>
    </row>
    <row r="1468" spans="1:9" ht="12.75" customHeight="1" x14ac:dyDescent="0.15">
      <c r="A1468" s="6"/>
      <c r="B1468" s="69"/>
      <c r="C1468" s="70"/>
      <c r="D1468" s="75"/>
      <c r="E1468" s="130"/>
      <c r="F1468" s="130"/>
      <c r="G1468" s="95"/>
      <c r="H1468" s="95"/>
      <c r="I1468" s="126"/>
    </row>
    <row r="1469" spans="1:9" ht="12.75" customHeight="1" x14ac:dyDescent="0.15">
      <c r="A1469" s="127"/>
      <c r="B1469" s="71"/>
      <c r="C1469" s="72"/>
      <c r="D1469" s="76"/>
      <c r="E1469" s="131"/>
      <c r="F1469" s="131"/>
      <c r="G1469" s="100"/>
      <c r="H1469" s="100"/>
      <c r="I1469" s="129"/>
    </row>
    <row r="1470" spans="1:9" ht="12.75" customHeight="1" x14ac:dyDescent="0.15">
      <c r="A1470" s="127"/>
      <c r="B1470" s="71"/>
      <c r="C1470" s="72"/>
      <c r="D1470" s="76"/>
      <c r="E1470" s="131"/>
      <c r="F1470" s="131"/>
      <c r="G1470" s="100"/>
      <c r="H1470" s="100"/>
      <c r="I1470" s="129"/>
    </row>
    <row r="1471" spans="1:9" ht="12.75" customHeight="1" x14ac:dyDescent="0.15">
      <c r="A1471" s="128"/>
      <c r="B1471" s="73"/>
      <c r="C1471" s="74"/>
      <c r="D1471" s="77"/>
      <c r="E1471" s="132"/>
      <c r="F1471" s="132"/>
      <c r="G1471" s="112"/>
      <c r="H1471" s="112"/>
      <c r="I1471" s="107"/>
    </row>
    <row r="1472" spans="1:9" ht="12.75" customHeight="1" x14ac:dyDescent="0.15">
      <c r="A1472" s="6"/>
      <c r="B1472" s="69"/>
      <c r="C1472" s="70"/>
      <c r="D1472" s="75"/>
      <c r="E1472" s="130"/>
      <c r="F1472" s="130"/>
      <c r="G1472" s="95"/>
      <c r="H1472" s="95"/>
      <c r="I1472" s="126"/>
    </row>
    <row r="1473" spans="1:9" ht="12.75" customHeight="1" x14ac:dyDescent="0.15">
      <c r="A1473" s="127"/>
      <c r="B1473" s="71"/>
      <c r="C1473" s="72"/>
      <c r="D1473" s="76"/>
      <c r="E1473" s="131"/>
      <c r="F1473" s="131"/>
      <c r="G1473" s="100"/>
      <c r="H1473" s="100"/>
      <c r="I1473" s="129"/>
    </row>
    <row r="1474" spans="1:9" ht="12.75" customHeight="1" x14ac:dyDescent="0.15">
      <c r="A1474" s="127"/>
      <c r="B1474" s="71"/>
      <c r="C1474" s="72"/>
      <c r="D1474" s="76"/>
      <c r="E1474" s="131"/>
      <c r="F1474" s="131"/>
      <c r="G1474" s="100"/>
      <c r="H1474" s="100"/>
      <c r="I1474" s="129"/>
    </row>
    <row r="1475" spans="1:9" ht="12.75" customHeight="1" x14ac:dyDescent="0.15">
      <c r="A1475" s="128"/>
      <c r="B1475" s="73"/>
      <c r="C1475" s="74"/>
      <c r="D1475" s="77"/>
      <c r="E1475" s="132"/>
      <c r="F1475" s="132"/>
      <c r="G1475" s="112"/>
      <c r="H1475" s="112"/>
      <c r="I1475" s="107"/>
    </row>
    <row r="1476" spans="1:9" ht="26.25" customHeight="1" x14ac:dyDescent="0.15"/>
  </sheetData>
  <mergeCells count="316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9CEA-B9BB-4267-B57E-29AF6F4462B9}">
  <sheetPr codeName="Sheet7"/>
  <dimension ref="A1:I205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198</v>
      </c>
      <c r="B1" s="133" t="s">
        <v>6</v>
      </c>
      <c r="C1" s="133"/>
      <c r="D1" s="134" t="s">
        <v>197</v>
      </c>
      <c r="E1" s="135"/>
      <c r="F1" s="135"/>
      <c r="G1" s="12"/>
      <c r="H1" s="12"/>
      <c r="I1" s="17"/>
    </row>
    <row r="2" spans="1:9" ht="12.75" customHeight="1" x14ac:dyDescent="0.15">
      <c r="A2" s="21"/>
      <c r="B2" s="133"/>
      <c r="C2" s="133"/>
      <c r="D2" s="136"/>
      <c r="E2" s="137"/>
      <c r="F2" s="137"/>
      <c r="G2" s="16"/>
      <c r="H2" s="19">
        <v>1</v>
      </c>
      <c r="I2" s="20" t="s">
        <v>24</v>
      </c>
    </row>
    <row r="3" spans="1:9" ht="15.75" customHeight="1" x14ac:dyDescent="0.15">
      <c r="A3" s="89"/>
      <c r="B3" s="89"/>
      <c r="C3" s="5"/>
      <c r="D3" s="1"/>
      <c r="E3" s="4"/>
      <c r="F3" s="1"/>
      <c r="G3" s="3"/>
      <c r="H3" s="114" t="s">
        <v>527</v>
      </c>
      <c r="I3" s="114"/>
    </row>
    <row r="4" spans="1:9" ht="24.75" customHeight="1" x14ac:dyDescent="0.15">
      <c r="A4" s="7" t="s">
        <v>5</v>
      </c>
      <c r="B4" s="93" t="s">
        <v>1</v>
      </c>
      <c r="C4" s="92"/>
      <c r="D4" s="7" t="s">
        <v>2</v>
      </c>
      <c r="E4" s="8" t="s">
        <v>7</v>
      </c>
      <c r="F4" s="7" t="s">
        <v>8</v>
      </c>
      <c r="G4" s="90" t="s">
        <v>3</v>
      </c>
      <c r="H4" s="91"/>
      <c r="I4" s="116"/>
    </row>
    <row r="5" spans="1:9" ht="12.75" customHeight="1" x14ac:dyDescent="0.15">
      <c r="A5" s="6" t="s">
        <v>276</v>
      </c>
      <c r="B5" s="69"/>
      <c r="C5" s="70"/>
      <c r="D5" s="75" t="s">
        <v>277</v>
      </c>
      <c r="E5" s="130"/>
      <c r="F5" s="130"/>
      <c r="G5" s="95"/>
      <c r="H5" s="95"/>
      <c r="I5" s="126"/>
    </row>
    <row r="6" spans="1:9" ht="12.75" customHeight="1" x14ac:dyDescent="0.15">
      <c r="A6" s="127"/>
      <c r="B6" s="71"/>
      <c r="C6" s="72"/>
      <c r="D6" s="76"/>
      <c r="E6" s="131"/>
      <c r="F6" s="131"/>
      <c r="G6" s="100"/>
      <c r="H6" s="100"/>
      <c r="I6" s="129"/>
    </row>
    <row r="7" spans="1:9" ht="12.75" customHeight="1" x14ac:dyDescent="0.15">
      <c r="A7" s="127"/>
      <c r="B7" s="71"/>
      <c r="C7" s="72"/>
      <c r="D7" s="76"/>
      <c r="E7" s="131"/>
      <c r="F7" s="131"/>
      <c r="G7" s="100" t="s">
        <v>229</v>
      </c>
      <c r="H7" s="100"/>
      <c r="I7" s="129"/>
    </row>
    <row r="8" spans="1:9" ht="12.75" customHeight="1" x14ac:dyDescent="0.15">
      <c r="A8" s="128"/>
      <c r="B8" s="73"/>
      <c r="C8" s="74"/>
      <c r="D8" s="77"/>
      <c r="E8" s="132"/>
      <c r="F8" s="132"/>
      <c r="G8" s="112"/>
      <c r="H8" s="112"/>
      <c r="I8" s="107"/>
    </row>
    <row r="9" spans="1:9" ht="12.75" customHeight="1" x14ac:dyDescent="0.15">
      <c r="A9" s="6" t="s">
        <v>232</v>
      </c>
      <c r="B9" s="69"/>
      <c r="C9" s="70"/>
      <c r="D9" s="75" t="s">
        <v>277</v>
      </c>
      <c r="E9" s="130"/>
      <c r="F9" s="130"/>
      <c r="G9" s="95"/>
      <c r="H9" s="95"/>
      <c r="I9" s="126"/>
    </row>
    <row r="10" spans="1:9" ht="12.75" customHeight="1" x14ac:dyDescent="0.15">
      <c r="A10" s="127"/>
      <c r="B10" s="71"/>
      <c r="C10" s="72"/>
      <c r="D10" s="76"/>
      <c r="E10" s="131"/>
      <c r="F10" s="131"/>
      <c r="G10" s="100"/>
      <c r="H10" s="100"/>
      <c r="I10" s="129"/>
    </row>
    <row r="11" spans="1:9" ht="12.75" customHeight="1" x14ac:dyDescent="0.15">
      <c r="A11" s="127"/>
      <c r="B11" s="71"/>
      <c r="C11" s="72"/>
      <c r="D11" s="76"/>
      <c r="E11" s="131"/>
      <c r="F11" s="131"/>
      <c r="G11" s="100" t="s">
        <v>229</v>
      </c>
      <c r="H11" s="100"/>
      <c r="I11" s="129"/>
    </row>
    <row r="12" spans="1:9" ht="12.75" customHeight="1" x14ac:dyDescent="0.15">
      <c r="A12" s="128"/>
      <c r="B12" s="73"/>
      <c r="C12" s="74"/>
      <c r="D12" s="77"/>
      <c r="E12" s="132"/>
      <c r="F12" s="132"/>
      <c r="G12" s="112"/>
      <c r="H12" s="112"/>
      <c r="I12" s="107"/>
    </row>
    <row r="13" spans="1:9" ht="12.75" customHeight="1" x14ac:dyDescent="0.15">
      <c r="A13" s="6"/>
      <c r="B13" s="69"/>
      <c r="C13" s="70"/>
      <c r="D13" s="75"/>
      <c r="E13" s="130"/>
      <c r="F13" s="130"/>
      <c r="G13" s="95"/>
      <c r="H13" s="95"/>
      <c r="I13" s="126"/>
    </row>
    <row r="14" spans="1:9" ht="12.75" customHeight="1" x14ac:dyDescent="0.15">
      <c r="A14" s="127"/>
      <c r="B14" s="71"/>
      <c r="C14" s="72"/>
      <c r="D14" s="76"/>
      <c r="E14" s="131"/>
      <c r="F14" s="131"/>
      <c r="G14" s="100"/>
      <c r="H14" s="100"/>
      <c r="I14" s="129"/>
    </row>
    <row r="15" spans="1:9" ht="12.75" customHeight="1" x14ac:dyDescent="0.15">
      <c r="A15" s="127"/>
      <c r="B15" s="71"/>
      <c r="C15" s="72"/>
      <c r="D15" s="76"/>
      <c r="E15" s="131"/>
      <c r="F15" s="131"/>
      <c r="G15" s="100"/>
      <c r="H15" s="100"/>
      <c r="I15" s="129"/>
    </row>
    <row r="16" spans="1:9" ht="12.75" customHeight="1" x14ac:dyDescent="0.15">
      <c r="A16" s="128"/>
      <c r="B16" s="73"/>
      <c r="C16" s="74"/>
      <c r="D16" s="77"/>
      <c r="E16" s="132"/>
      <c r="F16" s="132"/>
      <c r="G16" s="112"/>
      <c r="H16" s="112"/>
      <c r="I16" s="107"/>
    </row>
    <row r="17" spans="1:9" ht="12.75" customHeight="1" x14ac:dyDescent="0.15">
      <c r="A17" s="6" t="s">
        <v>395</v>
      </c>
      <c r="B17" s="69"/>
      <c r="C17" s="70"/>
      <c r="D17" s="75"/>
      <c r="E17" s="130"/>
      <c r="F17" s="130"/>
      <c r="G17" s="95"/>
      <c r="H17" s="95"/>
      <c r="I17" s="126"/>
    </row>
    <row r="18" spans="1:9" ht="12.75" customHeight="1" x14ac:dyDescent="0.15">
      <c r="A18" s="127"/>
      <c r="B18" s="71"/>
      <c r="C18" s="72"/>
      <c r="D18" s="76"/>
      <c r="E18" s="131"/>
      <c r="F18" s="131"/>
      <c r="G18" s="100"/>
      <c r="H18" s="100"/>
      <c r="I18" s="129"/>
    </row>
    <row r="19" spans="1:9" ht="12.75" customHeight="1" x14ac:dyDescent="0.15">
      <c r="A19" s="127"/>
      <c r="B19" s="71"/>
      <c r="C19" s="72"/>
      <c r="D19" s="76"/>
      <c r="E19" s="131"/>
      <c r="F19" s="131"/>
      <c r="G19" s="100"/>
      <c r="H19" s="100"/>
      <c r="I19" s="129"/>
    </row>
    <row r="20" spans="1:9" ht="12.75" customHeight="1" x14ac:dyDescent="0.15">
      <c r="A20" s="128"/>
      <c r="B20" s="73"/>
      <c r="C20" s="74"/>
      <c r="D20" s="77"/>
      <c r="E20" s="132"/>
      <c r="F20" s="132"/>
      <c r="G20" s="112"/>
      <c r="H20" s="112"/>
      <c r="I20" s="107"/>
    </row>
    <row r="21" spans="1:9" ht="12.75" customHeight="1" x14ac:dyDescent="0.15">
      <c r="A21" s="6"/>
      <c r="B21" s="69"/>
      <c r="C21" s="70"/>
      <c r="D21" s="75"/>
      <c r="E21" s="130"/>
      <c r="F21" s="130"/>
      <c r="G21" s="95"/>
      <c r="H21" s="95"/>
      <c r="I21" s="126"/>
    </row>
    <row r="22" spans="1:9" ht="12.75" customHeight="1" x14ac:dyDescent="0.15">
      <c r="A22" s="127"/>
      <c r="B22" s="71"/>
      <c r="C22" s="72"/>
      <c r="D22" s="76"/>
      <c r="E22" s="131"/>
      <c r="F22" s="131"/>
      <c r="G22" s="100"/>
      <c r="H22" s="100"/>
      <c r="I22" s="129"/>
    </row>
    <row r="23" spans="1:9" ht="12.75" customHeight="1" x14ac:dyDescent="0.15">
      <c r="A23" s="127"/>
      <c r="B23" s="71"/>
      <c r="C23" s="72"/>
      <c r="D23" s="76"/>
      <c r="E23" s="131"/>
      <c r="F23" s="131"/>
      <c r="G23" s="100"/>
      <c r="H23" s="100"/>
      <c r="I23" s="129"/>
    </row>
    <row r="24" spans="1:9" ht="12.75" customHeight="1" x14ac:dyDescent="0.15">
      <c r="A24" s="128"/>
      <c r="B24" s="73"/>
      <c r="C24" s="74"/>
      <c r="D24" s="77"/>
      <c r="E24" s="132"/>
      <c r="F24" s="132"/>
      <c r="G24" s="112"/>
      <c r="H24" s="112"/>
      <c r="I24" s="107"/>
    </row>
    <row r="25" spans="1:9" ht="12.75" customHeight="1" x14ac:dyDescent="0.15">
      <c r="A25" s="6"/>
      <c r="B25" s="69"/>
      <c r="C25" s="70"/>
      <c r="D25" s="75"/>
      <c r="E25" s="130"/>
      <c r="F25" s="130"/>
      <c r="G25" s="95"/>
      <c r="H25" s="95"/>
      <c r="I25" s="126"/>
    </row>
    <row r="26" spans="1:9" ht="12.75" customHeight="1" x14ac:dyDescent="0.15">
      <c r="A26" s="127"/>
      <c r="B26" s="71"/>
      <c r="C26" s="72"/>
      <c r="D26" s="76"/>
      <c r="E26" s="131"/>
      <c r="F26" s="131"/>
      <c r="G26" s="100"/>
      <c r="H26" s="100"/>
      <c r="I26" s="129"/>
    </row>
    <row r="27" spans="1:9" ht="12.75" customHeight="1" x14ac:dyDescent="0.15">
      <c r="A27" s="127"/>
      <c r="B27" s="71"/>
      <c r="C27" s="72"/>
      <c r="D27" s="76"/>
      <c r="E27" s="131"/>
      <c r="F27" s="131"/>
      <c r="G27" s="100"/>
      <c r="H27" s="100"/>
      <c r="I27" s="129"/>
    </row>
    <row r="28" spans="1:9" ht="12.75" customHeight="1" x14ac:dyDescent="0.15">
      <c r="A28" s="128"/>
      <c r="B28" s="73"/>
      <c r="C28" s="74"/>
      <c r="D28" s="77"/>
      <c r="E28" s="132"/>
      <c r="F28" s="132"/>
      <c r="G28" s="112"/>
      <c r="H28" s="112"/>
      <c r="I28" s="107"/>
    </row>
    <row r="29" spans="1:9" ht="12.75" customHeight="1" x14ac:dyDescent="0.15">
      <c r="A29" s="6"/>
      <c r="B29" s="69"/>
      <c r="C29" s="70"/>
      <c r="D29" s="75"/>
      <c r="E29" s="130"/>
      <c r="F29" s="130"/>
      <c r="G29" s="95"/>
      <c r="H29" s="95"/>
      <c r="I29" s="126"/>
    </row>
    <row r="30" spans="1:9" ht="12.75" customHeight="1" x14ac:dyDescent="0.15">
      <c r="A30" s="127"/>
      <c r="B30" s="71"/>
      <c r="C30" s="72"/>
      <c r="D30" s="76"/>
      <c r="E30" s="131"/>
      <c r="F30" s="131"/>
      <c r="G30" s="100"/>
      <c r="H30" s="100"/>
      <c r="I30" s="129"/>
    </row>
    <row r="31" spans="1:9" ht="12.75" customHeight="1" x14ac:dyDescent="0.15">
      <c r="A31" s="127"/>
      <c r="B31" s="71"/>
      <c r="C31" s="72"/>
      <c r="D31" s="76"/>
      <c r="E31" s="131"/>
      <c r="F31" s="131"/>
      <c r="G31" s="100"/>
      <c r="H31" s="100"/>
      <c r="I31" s="129"/>
    </row>
    <row r="32" spans="1:9" ht="12.75" customHeight="1" x14ac:dyDescent="0.15">
      <c r="A32" s="128"/>
      <c r="B32" s="73"/>
      <c r="C32" s="74"/>
      <c r="D32" s="77"/>
      <c r="E32" s="132"/>
      <c r="F32" s="132"/>
      <c r="G32" s="112"/>
      <c r="H32" s="112"/>
      <c r="I32" s="107"/>
    </row>
    <row r="33" spans="1:9" ht="12.75" customHeight="1" x14ac:dyDescent="0.15">
      <c r="A33" s="6"/>
      <c r="B33" s="69"/>
      <c r="C33" s="70"/>
      <c r="D33" s="75"/>
      <c r="E33" s="130"/>
      <c r="F33" s="130"/>
      <c r="G33" s="95"/>
      <c r="H33" s="95"/>
      <c r="I33" s="126"/>
    </row>
    <row r="34" spans="1:9" ht="12.75" customHeight="1" x14ac:dyDescent="0.15">
      <c r="A34" s="127"/>
      <c r="B34" s="71"/>
      <c r="C34" s="72"/>
      <c r="D34" s="76"/>
      <c r="E34" s="131"/>
      <c r="F34" s="131"/>
      <c r="G34" s="100"/>
      <c r="H34" s="100"/>
      <c r="I34" s="129"/>
    </row>
    <row r="35" spans="1:9" ht="12.75" customHeight="1" x14ac:dyDescent="0.15">
      <c r="A35" s="127"/>
      <c r="B35" s="71"/>
      <c r="C35" s="72"/>
      <c r="D35" s="76"/>
      <c r="E35" s="131"/>
      <c r="F35" s="131"/>
      <c r="G35" s="100"/>
      <c r="H35" s="100"/>
      <c r="I35" s="129"/>
    </row>
    <row r="36" spans="1:9" ht="12.75" customHeight="1" x14ac:dyDescent="0.15">
      <c r="A36" s="128"/>
      <c r="B36" s="73"/>
      <c r="C36" s="74"/>
      <c r="D36" s="77"/>
      <c r="E36" s="132"/>
      <c r="F36" s="132"/>
      <c r="G36" s="112"/>
      <c r="H36" s="112"/>
      <c r="I36" s="107"/>
    </row>
    <row r="37" spans="1:9" ht="12.75" customHeight="1" x14ac:dyDescent="0.15">
      <c r="A37" s="6"/>
      <c r="B37" s="69"/>
      <c r="C37" s="70"/>
      <c r="D37" s="75"/>
      <c r="E37" s="130"/>
      <c r="F37" s="130"/>
      <c r="G37" s="95"/>
      <c r="H37" s="95"/>
      <c r="I37" s="126"/>
    </row>
    <row r="38" spans="1:9" ht="12.75" customHeight="1" x14ac:dyDescent="0.15">
      <c r="A38" s="127"/>
      <c r="B38" s="71"/>
      <c r="C38" s="72"/>
      <c r="D38" s="76"/>
      <c r="E38" s="131"/>
      <c r="F38" s="131"/>
      <c r="G38" s="100"/>
      <c r="H38" s="100"/>
      <c r="I38" s="129"/>
    </row>
    <row r="39" spans="1:9" ht="12.75" customHeight="1" x14ac:dyDescent="0.15">
      <c r="A39" s="127"/>
      <c r="B39" s="71"/>
      <c r="C39" s="72"/>
      <c r="D39" s="76"/>
      <c r="E39" s="131"/>
      <c r="F39" s="131"/>
      <c r="G39" s="100"/>
      <c r="H39" s="100"/>
      <c r="I39" s="129"/>
    </row>
    <row r="40" spans="1:9" ht="12.75" customHeight="1" x14ac:dyDescent="0.15">
      <c r="A40" s="128"/>
      <c r="B40" s="73"/>
      <c r="C40" s="74"/>
      <c r="D40" s="77"/>
      <c r="E40" s="132"/>
      <c r="F40" s="132"/>
      <c r="G40" s="112"/>
      <c r="H40" s="112"/>
      <c r="I40" s="107"/>
    </row>
    <row r="41" spans="1:9" ht="26.25" customHeight="1" x14ac:dyDescent="0.15"/>
    <row r="42" spans="1:9" ht="12" customHeight="1" x14ac:dyDescent="0.15">
      <c r="A42" s="25" t="s">
        <v>201</v>
      </c>
      <c r="B42" s="133" t="s">
        <v>6</v>
      </c>
      <c r="C42" s="133"/>
      <c r="D42" s="134" t="s">
        <v>199</v>
      </c>
      <c r="E42" s="135"/>
      <c r="F42" s="135" t="s">
        <v>200</v>
      </c>
      <c r="G42" s="12"/>
      <c r="H42" s="12"/>
      <c r="I42" s="17"/>
    </row>
    <row r="43" spans="1:9" ht="12.75" customHeight="1" x14ac:dyDescent="0.15">
      <c r="A43" s="21"/>
      <c r="B43" s="133"/>
      <c r="C43" s="133"/>
      <c r="D43" s="136"/>
      <c r="E43" s="137"/>
      <c r="F43" s="137"/>
      <c r="G43" s="16"/>
      <c r="H43" s="19">
        <v>100</v>
      </c>
      <c r="I43" s="20" t="s">
        <v>78</v>
      </c>
    </row>
    <row r="44" spans="1:9" ht="15.75" customHeight="1" x14ac:dyDescent="0.15">
      <c r="A44" s="89"/>
      <c r="B44" s="89"/>
      <c r="C44" s="5"/>
      <c r="D44" s="1"/>
      <c r="E44" s="4"/>
      <c r="F44" s="1"/>
      <c r="G44" s="3"/>
      <c r="H44" s="114" t="s">
        <v>528</v>
      </c>
      <c r="I44" s="114"/>
    </row>
    <row r="45" spans="1:9" ht="24.75" customHeight="1" x14ac:dyDescent="0.15">
      <c r="A45" s="7" t="s">
        <v>5</v>
      </c>
      <c r="B45" s="93" t="s">
        <v>1</v>
      </c>
      <c r="C45" s="92"/>
      <c r="D45" s="7" t="s">
        <v>2</v>
      </c>
      <c r="E45" s="8" t="s">
        <v>7</v>
      </c>
      <c r="F45" s="7" t="s">
        <v>8</v>
      </c>
      <c r="G45" s="90" t="s">
        <v>3</v>
      </c>
      <c r="H45" s="91"/>
      <c r="I45" s="116"/>
    </row>
    <row r="46" spans="1:9" ht="12.75" customHeight="1" x14ac:dyDescent="0.15">
      <c r="A46" s="6" t="s">
        <v>276</v>
      </c>
      <c r="B46" s="69"/>
      <c r="C46" s="70"/>
      <c r="D46" s="75" t="s">
        <v>277</v>
      </c>
      <c r="E46" s="130"/>
      <c r="F46" s="130"/>
      <c r="G46" s="95"/>
      <c r="H46" s="95"/>
      <c r="I46" s="126"/>
    </row>
    <row r="47" spans="1:9" ht="12.75" customHeight="1" x14ac:dyDescent="0.15">
      <c r="A47" s="127"/>
      <c r="B47" s="71"/>
      <c r="C47" s="72"/>
      <c r="D47" s="76"/>
      <c r="E47" s="131"/>
      <c r="F47" s="131"/>
      <c r="G47" s="100"/>
      <c r="H47" s="100"/>
      <c r="I47" s="129"/>
    </row>
    <row r="48" spans="1:9" ht="12.75" customHeight="1" x14ac:dyDescent="0.15">
      <c r="A48" s="127"/>
      <c r="B48" s="71"/>
      <c r="C48" s="72"/>
      <c r="D48" s="76"/>
      <c r="E48" s="131"/>
      <c r="F48" s="131"/>
      <c r="G48" s="100" t="s">
        <v>229</v>
      </c>
      <c r="H48" s="100"/>
      <c r="I48" s="129"/>
    </row>
    <row r="49" spans="1:9" ht="12.75" customHeight="1" x14ac:dyDescent="0.15">
      <c r="A49" s="128"/>
      <c r="B49" s="73"/>
      <c r="C49" s="74"/>
      <c r="D49" s="77"/>
      <c r="E49" s="132"/>
      <c r="F49" s="132"/>
      <c r="G49" s="112"/>
      <c r="H49" s="112"/>
      <c r="I49" s="107"/>
    </row>
    <row r="50" spans="1:9" ht="12.75" customHeight="1" x14ac:dyDescent="0.15">
      <c r="A50" s="6" t="s">
        <v>256</v>
      </c>
      <c r="B50" s="69"/>
      <c r="C50" s="70"/>
      <c r="D50" s="75" t="s">
        <v>277</v>
      </c>
      <c r="E50" s="130"/>
      <c r="F50" s="130"/>
      <c r="G50" s="95"/>
      <c r="H50" s="95"/>
      <c r="I50" s="126"/>
    </row>
    <row r="51" spans="1:9" ht="12.75" customHeight="1" x14ac:dyDescent="0.15">
      <c r="A51" s="127"/>
      <c r="B51" s="71"/>
      <c r="C51" s="72"/>
      <c r="D51" s="76"/>
      <c r="E51" s="131"/>
      <c r="F51" s="131"/>
      <c r="G51" s="100"/>
      <c r="H51" s="100"/>
      <c r="I51" s="129"/>
    </row>
    <row r="52" spans="1:9" ht="12.75" customHeight="1" x14ac:dyDescent="0.15">
      <c r="A52" s="127"/>
      <c r="B52" s="71"/>
      <c r="C52" s="72"/>
      <c r="D52" s="76"/>
      <c r="E52" s="131"/>
      <c r="F52" s="131"/>
      <c r="G52" s="100" t="s">
        <v>229</v>
      </c>
      <c r="H52" s="100"/>
      <c r="I52" s="129"/>
    </row>
    <row r="53" spans="1:9" ht="12.75" customHeight="1" x14ac:dyDescent="0.15">
      <c r="A53" s="128"/>
      <c r="B53" s="73"/>
      <c r="C53" s="74"/>
      <c r="D53" s="77"/>
      <c r="E53" s="132"/>
      <c r="F53" s="132"/>
      <c r="G53" s="112"/>
      <c r="H53" s="112"/>
      <c r="I53" s="107"/>
    </row>
    <row r="54" spans="1:9" ht="12.75" customHeight="1" x14ac:dyDescent="0.15">
      <c r="A54" s="6" t="s">
        <v>232</v>
      </c>
      <c r="B54" s="69"/>
      <c r="C54" s="70"/>
      <c r="D54" s="75" t="s">
        <v>277</v>
      </c>
      <c r="E54" s="130"/>
      <c r="F54" s="130"/>
      <c r="G54" s="95"/>
      <c r="H54" s="95"/>
      <c r="I54" s="126"/>
    </row>
    <row r="55" spans="1:9" ht="12.75" customHeight="1" x14ac:dyDescent="0.15">
      <c r="A55" s="127"/>
      <c r="B55" s="71"/>
      <c r="C55" s="72"/>
      <c r="D55" s="76"/>
      <c r="E55" s="131"/>
      <c r="F55" s="131"/>
      <c r="G55" s="100"/>
      <c r="H55" s="100"/>
      <c r="I55" s="129"/>
    </row>
    <row r="56" spans="1:9" ht="12.75" customHeight="1" x14ac:dyDescent="0.15">
      <c r="A56" s="127"/>
      <c r="B56" s="71"/>
      <c r="C56" s="72"/>
      <c r="D56" s="76"/>
      <c r="E56" s="131"/>
      <c r="F56" s="131"/>
      <c r="G56" s="100" t="s">
        <v>229</v>
      </c>
      <c r="H56" s="100"/>
      <c r="I56" s="129"/>
    </row>
    <row r="57" spans="1:9" ht="12.75" customHeight="1" x14ac:dyDescent="0.15">
      <c r="A57" s="128"/>
      <c r="B57" s="73"/>
      <c r="C57" s="74"/>
      <c r="D57" s="77"/>
      <c r="E57" s="132"/>
      <c r="F57" s="132"/>
      <c r="G57" s="112"/>
      <c r="H57" s="112"/>
      <c r="I57" s="107"/>
    </row>
    <row r="58" spans="1:9" ht="12.75" customHeight="1" x14ac:dyDescent="0.15">
      <c r="A58" s="6" t="s">
        <v>529</v>
      </c>
      <c r="B58" s="69"/>
      <c r="C58" s="70"/>
      <c r="D58" s="75" t="s">
        <v>285</v>
      </c>
      <c r="E58" s="130"/>
      <c r="F58" s="130"/>
      <c r="G58" s="95"/>
      <c r="H58" s="95"/>
      <c r="I58" s="126"/>
    </row>
    <row r="59" spans="1:9" ht="12.75" customHeight="1" x14ac:dyDescent="0.15">
      <c r="A59" s="127"/>
      <c r="B59" s="71"/>
      <c r="C59" s="72"/>
      <c r="D59" s="76"/>
      <c r="E59" s="131"/>
      <c r="F59" s="131"/>
      <c r="G59" s="100" t="s">
        <v>530</v>
      </c>
      <c r="H59" s="100"/>
      <c r="I59" s="129"/>
    </row>
    <row r="60" spans="1:9" ht="12.75" customHeight="1" x14ac:dyDescent="0.15">
      <c r="A60" s="127"/>
      <c r="B60" s="71"/>
      <c r="C60" s="72"/>
      <c r="D60" s="76"/>
      <c r="E60" s="131"/>
      <c r="F60" s="131"/>
      <c r="G60" s="100"/>
      <c r="H60" s="100"/>
      <c r="I60" s="129"/>
    </row>
    <row r="61" spans="1:9" ht="12.75" customHeight="1" x14ac:dyDescent="0.15">
      <c r="A61" s="128"/>
      <c r="B61" s="73"/>
      <c r="C61" s="74"/>
      <c r="D61" s="77"/>
      <c r="E61" s="132"/>
      <c r="F61" s="132"/>
      <c r="G61" s="112"/>
      <c r="H61" s="112"/>
      <c r="I61" s="107"/>
    </row>
    <row r="62" spans="1:9" ht="12.75" customHeight="1" x14ac:dyDescent="0.15">
      <c r="A62" s="6" t="s">
        <v>287</v>
      </c>
      <c r="B62" s="69">
        <v>0.7</v>
      </c>
      <c r="C62" s="70"/>
      <c r="D62" s="75" t="s">
        <v>288</v>
      </c>
      <c r="E62" s="130"/>
      <c r="F62" s="130"/>
      <c r="G62" s="95"/>
      <c r="H62" s="95"/>
      <c r="I62" s="126"/>
    </row>
    <row r="63" spans="1:9" ht="12.75" customHeight="1" x14ac:dyDescent="0.15">
      <c r="A63" s="127"/>
      <c r="B63" s="71"/>
      <c r="C63" s="72"/>
      <c r="D63" s="76"/>
      <c r="E63" s="131"/>
      <c r="F63" s="131"/>
      <c r="G63" s="100" t="s">
        <v>287</v>
      </c>
      <c r="H63" s="100"/>
      <c r="I63" s="129"/>
    </row>
    <row r="64" spans="1:9" ht="12.75" customHeight="1" x14ac:dyDescent="0.15">
      <c r="A64" s="127"/>
      <c r="B64" s="71"/>
      <c r="C64" s="72"/>
      <c r="D64" s="76"/>
      <c r="E64" s="131"/>
      <c r="F64" s="131"/>
      <c r="G64" s="100"/>
      <c r="H64" s="100"/>
      <c r="I64" s="129"/>
    </row>
    <row r="65" spans="1:9" ht="12.75" customHeight="1" x14ac:dyDescent="0.15">
      <c r="A65" s="128"/>
      <c r="B65" s="73"/>
      <c r="C65" s="74"/>
      <c r="D65" s="77"/>
      <c r="E65" s="132"/>
      <c r="F65" s="132"/>
      <c r="G65" s="112"/>
      <c r="H65" s="112"/>
      <c r="I65" s="107"/>
    </row>
    <row r="66" spans="1:9" ht="12.75" customHeight="1" x14ac:dyDescent="0.15">
      <c r="A66" s="6"/>
      <c r="B66" s="69"/>
      <c r="C66" s="70"/>
      <c r="D66" s="75"/>
      <c r="E66" s="130"/>
      <c r="F66" s="130"/>
      <c r="G66" s="95"/>
      <c r="H66" s="95"/>
      <c r="I66" s="126"/>
    </row>
    <row r="67" spans="1:9" ht="12.75" customHeight="1" x14ac:dyDescent="0.15">
      <c r="A67" s="127"/>
      <c r="B67" s="71"/>
      <c r="C67" s="72"/>
      <c r="D67" s="76"/>
      <c r="E67" s="131"/>
      <c r="F67" s="131"/>
      <c r="G67" s="100"/>
      <c r="H67" s="100"/>
      <c r="I67" s="129"/>
    </row>
    <row r="68" spans="1:9" ht="12.75" customHeight="1" x14ac:dyDescent="0.15">
      <c r="A68" s="127"/>
      <c r="B68" s="71"/>
      <c r="C68" s="72"/>
      <c r="D68" s="76"/>
      <c r="E68" s="131"/>
      <c r="F68" s="131"/>
      <c r="G68" s="100"/>
      <c r="H68" s="100"/>
      <c r="I68" s="129"/>
    </row>
    <row r="69" spans="1:9" ht="12.75" customHeight="1" x14ac:dyDescent="0.15">
      <c r="A69" s="128"/>
      <c r="B69" s="73"/>
      <c r="C69" s="74"/>
      <c r="D69" s="77"/>
      <c r="E69" s="132"/>
      <c r="F69" s="132"/>
      <c r="G69" s="112"/>
      <c r="H69" s="112"/>
      <c r="I69" s="107"/>
    </row>
    <row r="70" spans="1:9" ht="12.75" customHeight="1" x14ac:dyDescent="0.15">
      <c r="A70" s="6" t="s">
        <v>403</v>
      </c>
      <c r="B70" s="69"/>
      <c r="C70" s="70"/>
      <c r="D70" s="75"/>
      <c r="E70" s="130"/>
      <c r="F70" s="130"/>
      <c r="G70" s="95"/>
      <c r="H70" s="95"/>
      <c r="I70" s="126"/>
    </row>
    <row r="71" spans="1:9" ht="12.75" customHeight="1" x14ac:dyDescent="0.15">
      <c r="A71" s="127"/>
      <c r="B71" s="71"/>
      <c r="C71" s="72"/>
      <c r="D71" s="76"/>
      <c r="E71" s="131"/>
      <c r="F71" s="131"/>
      <c r="G71" s="100"/>
      <c r="H71" s="100"/>
      <c r="I71" s="129"/>
    </row>
    <row r="72" spans="1:9" ht="12.75" customHeight="1" x14ac:dyDescent="0.15">
      <c r="A72" s="127"/>
      <c r="B72" s="71"/>
      <c r="C72" s="72"/>
      <c r="D72" s="76"/>
      <c r="E72" s="131"/>
      <c r="F72" s="131"/>
      <c r="G72" s="100"/>
      <c r="H72" s="100"/>
      <c r="I72" s="129"/>
    </row>
    <row r="73" spans="1:9" ht="12.75" customHeight="1" x14ac:dyDescent="0.15">
      <c r="A73" s="128"/>
      <c r="B73" s="73"/>
      <c r="C73" s="74"/>
      <c r="D73" s="77"/>
      <c r="E73" s="132"/>
      <c r="F73" s="132"/>
      <c r="G73" s="112"/>
      <c r="H73" s="112"/>
      <c r="I73" s="107"/>
    </row>
    <row r="74" spans="1:9" ht="12.75" customHeight="1" x14ac:dyDescent="0.15">
      <c r="A74" s="6"/>
      <c r="B74" s="69"/>
      <c r="C74" s="70"/>
      <c r="D74" s="75"/>
      <c r="E74" s="130"/>
      <c r="F74" s="130"/>
      <c r="G74" s="95"/>
      <c r="H74" s="95"/>
      <c r="I74" s="126"/>
    </row>
    <row r="75" spans="1:9" ht="12.75" customHeight="1" x14ac:dyDescent="0.15">
      <c r="A75" s="127"/>
      <c r="B75" s="71"/>
      <c r="C75" s="72"/>
      <c r="D75" s="76"/>
      <c r="E75" s="131"/>
      <c r="F75" s="131"/>
      <c r="G75" s="100"/>
      <c r="H75" s="100"/>
      <c r="I75" s="129"/>
    </row>
    <row r="76" spans="1:9" ht="12.75" customHeight="1" x14ac:dyDescent="0.15">
      <c r="A76" s="127"/>
      <c r="B76" s="71"/>
      <c r="C76" s="72"/>
      <c r="D76" s="76"/>
      <c r="E76" s="131"/>
      <c r="F76" s="131"/>
      <c r="G76" s="100"/>
      <c r="H76" s="100"/>
      <c r="I76" s="129"/>
    </row>
    <row r="77" spans="1:9" ht="12.75" customHeight="1" x14ac:dyDescent="0.15">
      <c r="A77" s="128"/>
      <c r="B77" s="73"/>
      <c r="C77" s="74"/>
      <c r="D77" s="77"/>
      <c r="E77" s="132"/>
      <c r="F77" s="132"/>
      <c r="G77" s="112"/>
      <c r="H77" s="112"/>
      <c r="I77" s="107"/>
    </row>
    <row r="78" spans="1:9" ht="12.75" customHeight="1" x14ac:dyDescent="0.15">
      <c r="A78" s="6"/>
      <c r="B78" s="69"/>
      <c r="C78" s="70"/>
      <c r="D78" s="75"/>
      <c r="E78" s="130"/>
      <c r="F78" s="130"/>
      <c r="G78" s="95"/>
      <c r="H78" s="95"/>
      <c r="I78" s="126"/>
    </row>
    <row r="79" spans="1:9" ht="12.75" customHeight="1" x14ac:dyDescent="0.15">
      <c r="A79" s="127"/>
      <c r="B79" s="71"/>
      <c r="C79" s="72"/>
      <c r="D79" s="76"/>
      <c r="E79" s="131"/>
      <c r="F79" s="131"/>
      <c r="G79" s="100"/>
      <c r="H79" s="100"/>
      <c r="I79" s="129"/>
    </row>
    <row r="80" spans="1:9" ht="12.75" customHeight="1" x14ac:dyDescent="0.15">
      <c r="A80" s="127"/>
      <c r="B80" s="71"/>
      <c r="C80" s="72"/>
      <c r="D80" s="76"/>
      <c r="E80" s="131"/>
      <c r="F80" s="131"/>
      <c r="G80" s="100"/>
      <c r="H80" s="100"/>
      <c r="I80" s="129"/>
    </row>
    <row r="81" spans="1:9" ht="12.75" customHeight="1" x14ac:dyDescent="0.15">
      <c r="A81" s="128"/>
      <c r="B81" s="73"/>
      <c r="C81" s="74"/>
      <c r="D81" s="77"/>
      <c r="E81" s="132"/>
      <c r="F81" s="132"/>
      <c r="G81" s="112"/>
      <c r="H81" s="112"/>
      <c r="I81" s="107"/>
    </row>
    <row r="82" spans="1:9" ht="26.25" customHeight="1" x14ac:dyDescent="0.15"/>
    <row r="83" spans="1:9" ht="12" customHeight="1" x14ac:dyDescent="0.15">
      <c r="A83" s="25" t="s">
        <v>203</v>
      </c>
      <c r="B83" s="133" t="s">
        <v>6</v>
      </c>
      <c r="C83" s="133"/>
      <c r="D83" s="134" t="s">
        <v>202</v>
      </c>
      <c r="E83" s="135"/>
      <c r="F83" s="135"/>
      <c r="G83" s="12"/>
      <c r="H83" s="12"/>
      <c r="I83" s="17"/>
    </row>
    <row r="84" spans="1:9" ht="12.75" customHeight="1" x14ac:dyDescent="0.15">
      <c r="A84" s="21"/>
      <c r="B84" s="133"/>
      <c r="C84" s="133"/>
      <c r="D84" s="136"/>
      <c r="E84" s="137"/>
      <c r="F84" s="137"/>
      <c r="G84" s="16"/>
      <c r="H84" s="19">
        <v>1</v>
      </c>
      <c r="I84" s="20" t="s">
        <v>24</v>
      </c>
    </row>
    <row r="85" spans="1:9" ht="15.75" customHeight="1" x14ac:dyDescent="0.15">
      <c r="A85" s="89"/>
      <c r="B85" s="89"/>
      <c r="C85" s="5"/>
      <c r="D85" s="1"/>
      <c r="E85" s="4"/>
      <c r="F85" s="1"/>
      <c r="G85" s="3"/>
      <c r="H85" s="114" t="s">
        <v>531</v>
      </c>
      <c r="I85" s="114"/>
    </row>
    <row r="86" spans="1:9" ht="24.75" customHeight="1" x14ac:dyDescent="0.15">
      <c r="A86" s="7" t="s">
        <v>5</v>
      </c>
      <c r="B86" s="93" t="s">
        <v>1</v>
      </c>
      <c r="C86" s="92"/>
      <c r="D86" s="7" t="s">
        <v>2</v>
      </c>
      <c r="E86" s="8" t="s">
        <v>7</v>
      </c>
      <c r="F86" s="7" t="s">
        <v>8</v>
      </c>
      <c r="G86" s="90" t="s">
        <v>3</v>
      </c>
      <c r="H86" s="91"/>
      <c r="I86" s="116"/>
    </row>
    <row r="87" spans="1:9" ht="12.75" customHeight="1" x14ac:dyDescent="0.15">
      <c r="A87" s="6" t="s">
        <v>232</v>
      </c>
      <c r="B87" s="69"/>
      <c r="C87" s="70"/>
      <c r="D87" s="75" t="s">
        <v>277</v>
      </c>
      <c r="E87" s="130"/>
      <c r="F87" s="130"/>
      <c r="G87" s="95"/>
      <c r="H87" s="95"/>
      <c r="I87" s="126"/>
    </row>
    <row r="88" spans="1:9" ht="12.75" customHeight="1" x14ac:dyDescent="0.15">
      <c r="A88" s="127"/>
      <c r="B88" s="71"/>
      <c r="C88" s="72"/>
      <c r="D88" s="76"/>
      <c r="E88" s="131"/>
      <c r="F88" s="131"/>
      <c r="G88" s="100"/>
      <c r="H88" s="100"/>
      <c r="I88" s="129"/>
    </row>
    <row r="89" spans="1:9" ht="12.75" customHeight="1" x14ac:dyDescent="0.15">
      <c r="A89" s="127"/>
      <c r="B89" s="71"/>
      <c r="C89" s="72"/>
      <c r="D89" s="76"/>
      <c r="E89" s="131"/>
      <c r="F89" s="131"/>
      <c r="G89" s="100" t="s">
        <v>229</v>
      </c>
      <c r="H89" s="100"/>
      <c r="I89" s="129"/>
    </row>
    <row r="90" spans="1:9" ht="12.75" customHeight="1" x14ac:dyDescent="0.15">
      <c r="A90" s="128"/>
      <c r="B90" s="73"/>
      <c r="C90" s="74"/>
      <c r="D90" s="77"/>
      <c r="E90" s="132"/>
      <c r="F90" s="132"/>
      <c r="G90" s="112"/>
      <c r="H90" s="112"/>
      <c r="I90" s="107"/>
    </row>
    <row r="91" spans="1:9" ht="12.75" customHeight="1" x14ac:dyDescent="0.15">
      <c r="A91" s="6"/>
      <c r="B91" s="69"/>
      <c r="C91" s="70"/>
      <c r="D91" s="75"/>
      <c r="E91" s="130"/>
      <c r="F91" s="130"/>
      <c r="G91" s="95"/>
      <c r="H91" s="95"/>
      <c r="I91" s="126"/>
    </row>
    <row r="92" spans="1:9" ht="12.75" customHeight="1" x14ac:dyDescent="0.15">
      <c r="A92" s="127"/>
      <c r="B92" s="71"/>
      <c r="C92" s="72"/>
      <c r="D92" s="76"/>
      <c r="E92" s="131"/>
      <c r="F92" s="131"/>
      <c r="G92" s="100"/>
      <c r="H92" s="100"/>
      <c r="I92" s="129"/>
    </row>
    <row r="93" spans="1:9" ht="12.75" customHeight="1" x14ac:dyDescent="0.15">
      <c r="A93" s="127"/>
      <c r="B93" s="71"/>
      <c r="C93" s="72"/>
      <c r="D93" s="76"/>
      <c r="E93" s="131"/>
      <c r="F93" s="131"/>
      <c r="G93" s="100"/>
      <c r="H93" s="100"/>
      <c r="I93" s="129"/>
    </row>
    <row r="94" spans="1:9" ht="12.75" customHeight="1" x14ac:dyDescent="0.15">
      <c r="A94" s="128"/>
      <c r="B94" s="73"/>
      <c r="C94" s="74"/>
      <c r="D94" s="77"/>
      <c r="E94" s="132"/>
      <c r="F94" s="132"/>
      <c r="G94" s="112"/>
      <c r="H94" s="112"/>
      <c r="I94" s="107"/>
    </row>
    <row r="95" spans="1:9" ht="12.75" customHeight="1" x14ac:dyDescent="0.15">
      <c r="A95" s="6" t="s">
        <v>395</v>
      </c>
      <c r="B95" s="69"/>
      <c r="C95" s="70"/>
      <c r="D95" s="75"/>
      <c r="E95" s="130"/>
      <c r="F95" s="130"/>
      <c r="G95" s="95"/>
      <c r="H95" s="95"/>
      <c r="I95" s="126"/>
    </row>
    <row r="96" spans="1:9" ht="12.75" customHeight="1" x14ac:dyDescent="0.15">
      <c r="A96" s="127"/>
      <c r="B96" s="71"/>
      <c r="C96" s="72"/>
      <c r="D96" s="76"/>
      <c r="E96" s="131"/>
      <c r="F96" s="131"/>
      <c r="G96" s="100"/>
      <c r="H96" s="100"/>
      <c r="I96" s="129"/>
    </row>
    <row r="97" spans="1:9" ht="12.75" customHeight="1" x14ac:dyDescent="0.15">
      <c r="A97" s="127"/>
      <c r="B97" s="71"/>
      <c r="C97" s="72"/>
      <c r="D97" s="76"/>
      <c r="E97" s="131"/>
      <c r="F97" s="131"/>
      <c r="G97" s="100"/>
      <c r="H97" s="100"/>
      <c r="I97" s="129"/>
    </row>
    <row r="98" spans="1:9" ht="12.75" customHeight="1" x14ac:dyDescent="0.15">
      <c r="A98" s="128"/>
      <c r="B98" s="73"/>
      <c r="C98" s="74"/>
      <c r="D98" s="77"/>
      <c r="E98" s="132"/>
      <c r="F98" s="132"/>
      <c r="G98" s="112"/>
      <c r="H98" s="112"/>
      <c r="I98" s="107"/>
    </row>
    <row r="99" spans="1:9" ht="12.75" customHeight="1" x14ac:dyDescent="0.15">
      <c r="A99" s="6"/>
      <c r="B99" s="69"/>
      <c r="C99" s="70"/>
      <c r="D99" s="75"/>
      <c r="E99" s="130"/>
      <c r="F99" s="130"/>
      <c r="G99" s="95"/>
      <c r="H99" s="95"/>
      <c r="I99" s="126"/>
    </row>
    <row r="100" spans="1:9" ht="12.75" customHeight="1" x14ac:dyDescent="0.15">
      <c r="A100" s="127"/>
      <c r="B100" s="71"/>
      <c r="C100" s="72"/>
      <c r="D100" s="76"/>
      <c r="E100" s="131"/>
      <c r="F100" s="131"/>
      <c r="G100" s="100"/>
      <c r="H100" s="100"/>
      <c r="I100" s="129"/>
    </row>
    <row r="101" spans="1:9" ht="12.75" customHeight="1" x14ac:dyDescent="0.15">
      <c r="A101" s="127"/>
      <c r="B101" s="71"/>
      <c r="C101" s="72"/>
      <c r="D101" s="76"/>
      <c r="E101" s="131"/>
      <c r="F101" s="131"/>
      <c r="G101" s="100"/>
      <c r="H101" s="100"/>
      <c r="I101" s="129"/>
    </row>
    <row r="102" spans="1:9" ht="12.75" customHeight="1" x14ac:dyDescent="0.15">
      <c r="A102" s="128"/>
      <c r="B102" s="73"/>
      <c r="C102" s="74"/>
      <c r="D102" s="77"/>
      <c r="E102" s="132"/>
      <c r="F102" s="132"/>
      <c r="G102" s="112"/>
      <c r="H102" s="112"/>
      <c r="I102" s="107"/>
    </row>
    <row r="103" spans="1:9" ht="12.75" customHeight="1" x14ac:dyDescent="0.15">
      <c r="A103" s="6"/>
      <c r="B103" s="69"/>
      <c r="C103" s="70"/>
      <c r="D103" s="75"/>
      <c r="E103" s="130"/>
      <c r="F103" s="130"/>
      <c r="G103" s="95"/>
      <c r="H103" s="95"/>
      <c r="I103" s="126"/>
    </row>
    <row r="104" spans="1:9" ht="12.75" customHeight="1" x14ac:dyDescent="0.15">
      <c r="A104" s="127"/>
      <c r="B104" s="71"/>
      <c r="C104" s="72"/>
      <c r="D104" s="76"/>
      <c r="E104" s="131"/>
      <c r="F104" s="131"/>
      <c r="G104" s="100"/>
      <c r="H104" s="100"/>
      <c r="I104" s="129"/>
    </row>
    <row r="105" spans="1:9" ht="12.75" customHeight="1" x14ac:dyDescent="0.15">
      <c r="A105" s="127"/>
      <c r="B105" s="71"/>
      <c r="C105" s="72"/>
      <c r="D105" s="76"/>
      <c r="E105" s="131"/>
      <c r="F105" s="131"/>
      <c r="G105" s="100"/>
      <c r="H105" s="100"/>
      <c r="I105" s="129"/>
    </row>
    <row r="106" spans="1:9" ht="12.75" customHeight="1" x14ac:dyDescent="0.15">
      <c r="A106" s="128"/>
      <c r="B106" s="73"/>
      <c r="C106" s="74"/>
      <c r="D106" s="77"/>
      <c r="E106" s="132"/>
      <c r="F106" s="132"/>
      <c r="G106" s="112"/>
      <c r="H106" s="112"/>
      <c r="I106" s="107"/>
    </row>
    <row r="107" spans="1:9" ht="12.75" customHeight="1" x14ac:dyDescent="0.15">
      <c r="A107" s="6"/>
      <c r="B107" s="69"/>
      <c r="C107" s="70"/>
      <c r="D107" s="75"/>
      <c r="E107" s="130"/>
      <c r="F107" s="130"/>
      <c r="G107" s="95"/>
      <c r="H107" s="95"/>
      <c r="I107" s="126"/>
    </row>
    <row r="108" spans="1:9" ht="12.75" customHeight="1" x14ac:dyDescent="0.15">
      <c r="A108" s="127"/>
      <c r="B108" s="71"/>
      <c r="C108" s="72"/>
      <c r="D108" s="76"/>
      <c r="E108" s="131"/>
      <c r="F108" s="131"/>
      <c r="G108" s="100"/>
      <c r="H108" s="100"/>
      <c r="I108" s="129"/>
    </row>
    <row r="109" spans="1:9" ht="12.75" customHeight="1" x14ac:dyDescent="0.15">
      <c r="A109" s="127"/>
      <c r="B109" s="71"/>
      <c r="C109" s="72"/>
      <c r="D109" s="76"/>
      <c r="E109" s="131"/>
      <c r="F109" s="131"/>
      <c r="G109" s="100"/>
      <c r="H109" s="100"/>
      <c r="I109" s="129"/>
    </row>
    <row r="110" spans="1:9" ht="12.75" customHeight="1" x14ac:dyDescent="0.15">
      <c r="A110" s="128"/>
      <c r="B110" s="73"/>
      <c r="C110" s="74"/>
      <c r="D110" s="77"/>
      <c r="E110" s="132"/>
      <c r="F110" s="132"/>
      <c r="G110" s="112"/>
      <c r="H110" s="112"/>
      <c r="I110" s="107"/>
    </row>
    <row r="111" spans="1:9" ht="12.75" customHeight="1" x14ac:dyDescent="0.15">
      <c r="A111" s="6"/>
      <c r="B111" s="69"/>
      <c r="C111" s="70"/>
      <c r="D111" s="75"/>
      <c r="E111" s="130"/>
      <c r="F111" s="130"/>
      <c r="G111" s="95"/>
      <c r="H111" s="95"/>
      <c r="I111" s="126"/>
    </row>
    <row r="112" spans="1:9" ht="12.75" customHeight="1" x14ac:dyDescent="0.15">
      <c r="A112" s="127"/>
      <c r="B112" s="71"/>
      <c r="C112" s="72"/>
      <c r="D112" s="76"/>
      <c r="E112" s="131"/>
      <c r="F112" s="131"/>
      <c r="G112" s="100"/>
      <c r="H112" s="100"/>
      <c r="I112" s="129"/>
    </row>
    <row r="113" spans="1:9" ht="12.75" customHeight="1" x14ac:dyDescent="0.15">
      <c r="A113" s="127"/>
      <c r="B113" s="71"/>
      <c r="C113" s="72"/>
      <c r="D113" s="76"/>
      <c r="E113" s="131"/>
      <c r="F113" s="131"/>
      <c r="G113" s="100"/>
      <c r="H113" s="100"/>
      <c r="I113" s="129"/>
    </row>
    <row r="114" spans="1:9" ht="12.75" customHeight="1" x14ac:dyDescent="0.15">
      <c r="A114" s="128"/>
      <c r="B114" s="73"/>
      <c r="C114" s="74"/>
      <c r="D114" s="77"/>
      <c r="E114" s="132"/>
      <c r="F114" s="132"/>
      <c r="G114" s="112"/>
      <c r="H114" s="112"/>
      <c r="I114" s="107"/>
    </row>
    <row r="115" spans="1:9" ht="12.75" customHeight="1" x14ac:dyDescent="0.15">
      <c r="A115" s="6"/>
      <c r="B115" s="69"/>
      <c r="C115" s="70"/>
      <c r="D115" s="75"/>
      <c r="E115" s="130"/>
      <c r="F115" s="130"/>
      <c r="G115" s="95"/>
      <c r="H115" s="95"/>
      <c r="I115" s="126"/>
    </row>
    <row r="116" spans="1:9" ht="12.75" customHeight="1" x14ac:dyDescent="0.15">
      <c r="A116" s="127"/>
      <c r="B116" s="71"/>
      <c r="C116" s="72"/>
      <c r="D116" s="76"/>
      <c r="E116" s="131"/>
      <c r="F116" s="131"/>
      <c r="G116" s="100"/>
      <c r="H116" s="100"/>
      <c r="I116" s="129"/>
    </row>
    <row r="117" spans="1:9" ht="12.75" customHeight="1" x14ac:dyDescent="0.15">
      <c r="A117" s="127"/>
      <c r="B117" s="71"/>
      <c r="C117" s="72"/>
      <c r="D117" s="76"/>
      <c r="E117" s="131"/>
      <c r="F117" s="131"/>
      <c r="G117" s="100"/>
      <c r="H117" s="100"/>
      <c r="I117" s="129"/>
    </row>
    <row r="118" spans="1:9" ht="12.75" customHeight="1" x14ac:dyDescent="0.15">
      <c r="A118" s="128"/>
      <c r="B118" s="73"/>
      <c r="C118" s="74"/>
      <c r="D118" s="77"/>
      <c r="E118" s="132"/>
      <c r="F118" s="132"/>
      <c r="G118" s="112"/>
      <c r="H118" s="112"/>
      <c r="I118" s="107"/>
    </row>
    <row r="119" spans="1:9" ht="12.75" customHeight="1" x14ac:dyDescent="0.15">
      <c r="A119" s="6"/>
      <c r="B119" s="69"/>
      <c r="C119" s="70"/>
      <c r="D119" s="75"/>
      <c r="E119" s="130"/>
      <c r="F119" s="130"/>
      <c r="G119" s="95"/>
      <c r="H119" s="95"/>
      <c r="I119" s="126"/>
    </row>
    <row r="120" spans="1:9" ht="12.75" customHeight="1" x14ac:dyDescent="0.15">
      <c r="A120" s="127"/>
      <c r="B120" s="71"/>
      <c r="C120" s="72"/>
      <c r="D120" s="76"/>
      <c r="E120" s="131"/>
      <c r="F120" s="131"/>
      <c r="G120" s="100"/>
      <c r="H120" s="100"/>
      <c r="I120" s="129"/>
    </row>
    <row r="121" spans="1:9" ht="12.75" customHeight="1" x14ac:dyDescent="0.15">
      <c r="A121" s="127"/>
      <c r="B121" s="71"/>
      <c r="C121" s="72"/>
      <c r="D121" s="76"/>
      <c r="E121" s="131"/>
      <c r="F121" s="131"/>
      <c r="G121" s="100"/>
      <c r="H121" s="100"/>
      <c r="I121" s="129"/>
    </row>
    <row r="122" spans="1:9" ht="12.75" customHeight="1" x14ac:dyDescent="0.15">
      <c r="A122" s="128"/>
      <c r="B122" s="73"/>
      <c r="C122" s="74"/>
      <c r="D122" s="77"/>
      <c r="E122" s="132"/>
      <c r="F122" s="132"/>
      <c r="G122" s="112"/>
      <c r="H122" s="112"/>
      <c r="I122" s="107"/>
    </row>
    <row r="123" spans="1:9" ht="26.25" customHeight="1" x14ac:dyDescent="0.15"/>
    <row r="124" spans="1:9" ht="12" customHeight="1" x14ac:dyDescent="0.15">
      <c r="A124" s="25" t="s">
        <v>205</v>
      </c>
      <c r="B124" s="133" t="s">
        <v>6</v>
      </c>
      <c r="C124" s="133"/>
      <c r="D124" s="134" t="s">
        <v>204</v>
      </c>
      <c r="E124" s="135"/>
      <c r="F124" s="135"/>
      <c r="G124" s="12"/>
      <c r="H124" s="12"/>
      <c r="I124" s="17"/>
    </row>
    <row r="125" spans="1:9" ht="12.75" customHeight="1" x14ac:dyDescent="0.15">
      <c r="A125" s="21"/>
      <c r="B125" s="133"/>
      <c r="C125" s="133"/>
      <c r="D125" s="136"/>
      <c r="E125" s="137"/>
      <c r="F125" s="137"/>
      <c r="G125" s="16"/>
      <c r="H125" s="19">
        <v>1</v>
      </c>
      <c r="I125" s="20" t="s">
        <v>24</v>
      </c>
    </row>
    <row r="126" spans="1:9" ht="15.75" customHeight="1" x14ac:dyDescent="0.15">
      <c r="A126" s="89"/>
      <c r="B126" s="89"/>
      <c r="C126" s="5"/>
      <c r="D126" s="1"/>
      <c r="E126" s="4"/>
      <c r="F126" s="1"/>
      <c r="G126" s="3"/>
      <c r="H126" s="114" t="s">
        <v>532</v>
      </c>
      <c r="I126" s="114"/>
    </row>
    <row r="127" spans="1:9" ht="24.75" customHeight="1" x14ac:dyDescent="0.15">
      <c r="A127" s="7" t="s">
        <v>5</v>
      </c>
      <c r="B127" s="93" t="s">
        <v>1</v>
      </c>
      <c r="C127" s="92"/>
      <c r="D127" s="7" t="s">
        <v>2</v>
      </c>
      <c r="E127" s="8" t="s">
        <v>7</v>
      </c>
      <c r="F127" s="7" t="s">
        <v>8</v>
      </c>
      <c r="G127" s="90" t="s">
        <v>3</v>
      </c>
      <c r="H127" s="91"/>
      <c r="I127" s="116"/>
    </row>
    <row r="128" spans="1:9" ht="12.75" customHeight="1" x14ac:dyDescent="0.15">
      <c r="A128" s="6" t="s">
        <v>232</v>
      </c>
      <c r="B128" s="69"/>
      <c r="C128" s="70"/>
      <c r="D128" s="75" t="s">
        <v>277</v>
      </c>
      <c r="E128" s="130"/>
      <c r="F128" s="130"/>
      <c r="G128" s="95"/>
      <c r="H128" s="95"/>
      <c r="I128" s="126"/>
    </row>
    <row r="129" spans="1:9" ht="12.75" customHeight="1" x14ac:dyDescent="0.15">
      <c r="A129" s="127"/>
      <c r="B129" s="71"/>
      <c r="C129" s="72"/>
      <c r="D129" s="76"/>
      <c r="E129" s="131"/>
      <c r="F129" s="131"/>
      <c r="G129" s="100"/>
      <c r="H129" s="100"/>
      <c r="I129" s="129"/>
    </row>
    <row r="130" spans="1:9" ht="12.75" customHeight="1" x14ac:dyDescent="0.15">
      <c r="A130" s="127"/>
      <c r="B130" s="71"/>
      <c r="C130" s="72"/>
      <c r="D130" s="76"/>
      <c r="E130" s="131"/>
      <c r="F130" s="131"/>
      <c r="G130" s="100" t="s">
        <v>229</v>
      </c>
      <c r="H130" s="100"/>
      <c r="I130" s="129"/>
    </row>
    <row r="131" spans="1:9" ht="12.75" customHeight="1" x14ac:dyDescent="0.15">
      <c r="A131" s="128"/>
      <c r="B131" s="73"/>
      <c r="C131" s="74"/>
      <c r="D131" s="77"/>
      <c r="E131" s="132"/>
      <c r="F131" s="132"/>
      <c r="G131" s="112"/>
      <c r="H131" s="112"/>
      <c r="I131" s="107"/>
    </row>
    <row r="132" spans="1:9" ht="12.75" customHeight="1" x14ac:dyDescent="0.15">
      <c r="A132" s="6"/>
      <c r="B132" s="69"/>
      <c r="C132" s="70"/>
      <c r="D132" s="75"/>
      <c r="E132" s="130"/>
      <c r="F132" s="130"/>
      <c r="G132" s="95"/>
      <c r="H132" s="95"/>
      <c r="I132" s="126"/>
    </row>
    <row r="133" spans="1:9" ht="12.75" customHeight="1" x14ac:dyDescent="0.15">
      <c r="A133" s="127"/>
      <c r="B133" s="71"/>
      <c r="C133" s="72"/>
      <c r="D133" s="76"/>
      <c r="E133" s="131"/>
      <c r="F133" s="131"/>
      <c r="G133" s="100"/>
      <c r="H133" s="100"/>
      <c r="I133" s="129"/>
    </row>
    <row r="134" spans="1:9" ht="12.75" customHeight="1" x14ac:dyDescent="0.15">
      <c r="A134" s="127"/>
      <c r="B134" s="71"/>
      <c r="C134" s="72"/>
      <c r="D134" s="76"/>
      <c r="E134" s="131"/>
      <c r="F134" s="131"/>
      <c r="G134" s="100"/>
      <c r="H134" s="100"/>
      <c r="I134" s="129"/>
    </row>
    <row r="135" spans="1:9" ht="12.75" customHeight="1" x14ac:dyDescent="0.15">
      <c r="A135" s="128"/>
      <c r="B135" s="73"/>
      <c r="C135" s="74"/>
      <c r="D135" s="77"/>
      <c r="E135" s="132"/>
      <c r="F135" s="132"/>
      <c r="G135" s="112"/>
      <c r="H135" s="112"/>
      <c r="I135" s="107"/>
    </row>
    <row r="136" spans="1:9" ht="12.75" customHeight="1" x14ac:dyDescent="0.15">
      <c r="A136" s="6" t="s">
        <v>395</v>
      </c>
      <c r="B136" s="69"/>
      <c r="C136" s="70"/>
      <c r="D136" s="75"/>
      <c r="E136" s="130"/>
      <c r="F136" s="130"/>
      <c r="G136" s="95"/>
      <c r="H136" s="95"/>
      <c r="I136" s="126"/>
    </row>
    <row r="137" spans="1:9" ht="12.75" customHeight="1" x14ac:dyDescent="0.15">
      <c r="A137" s="127"/>
      <c r="B137" s="71"/>
      <c r="C137" s="72"/>
      <c r="D137" s="76"/>
      <c r="E137" s="131"/>
      <c r="F137" s="131"/>
      <c r="G137" s="100"/>
      <c r="H137" s="100"/>
      <c r="I137" s="129"/>
    </row>
    <row r="138" spans="1:9" ht="12.75" customHeight="1" x14ac:dyDescent="0.15">
      <c r="A138" s="127"/>
      <c r="B138" s="71"/>
      <c r="C138" s="72"/>
      <c r="D138" s="76"/>
      <c r="E138" s="131"/>
      <c r="F138" s="131"/>
      <c r="G138" s="100"/>
      <c r="H138" s="100"/>
      <c r="I138" s="129"/>
    </row>
    <row r="139" spans="1:9" ht="12.75" customHeight="1" x14ac:dyDescent="0.15">
      <c r="A139" s="128"/>
      <c r="B139" s="73"/>
      <c r="C139" s="74"/>
      <c r="D139" s="77"/>
      <c r="E139" s="132"/>
      <c r="F139" s="132"/>
      <c r="G139" s="112"/>
      <c r="H139" s="112"/>
      <c r="I139" s="107"/>
    </row>
    <row r="140" spans="1:9" ht="12.75" customHeight="1" x14ac:dyDescent="0.15">
      <c r="A140" s="6"/>
      <c r="B140" s="69"/>
      <c r="C140" s="70"/>
      <c r="D140" s="75"/>
      <c r="E140" s="130"/>
      <c r="F140" s="130"/>
      <c r="G140" s="95"/>
      <c r="H140" s="95"/>
      <c r="I140" s="126"/>
    </row>
    <row r="141" spans="1:9" ht="12.75" customHeight="1" x14ac:dyDescent="0.15">
      <c r="A141" s="127"/>
      <c r="B141" s="71"/>
      <c r="C141" s="72"/>
      <c r="D141" s="76"/>
      <c r="E141" s="131"/>
      <c r="F141" s="131"/>
      <c r="G141" s="100"/>
      <c r="H141" s="100"/>
      <c r="I141" s="129"/>
    </row>
    <row r="142" spans="1:9" ht="12.75" customHeight="1" x14ac:dyDescent="0.15">
      <c r="A142" s="127"/>
      <c r="B142" s="71"/>
      <c r="C142" s="72"/>
      <c r="D142" s="76"/>
      <c r="E142" s="131"/>
      <c r="F142" s="131"/>
      <c r="G142" s="100"/>
      <c r="H142" s="100"/>
      <c r="I142" s="129"/>
    </row>
    <row r="143" spans="1:9" ht="12.75" customHeight="1" x14ac:dyDescent="0.15">
      <c r="A143" s="128"/>
      <c r="B143" s="73"/>
      <c r="C143" s="74"/>
      <c r="D143" s="77"/>
      <c r="E143" s="132"/>
      <c r="F143" s="132"/>
      <c r="G143" s="112"/>
      <c r="H143" s="112"/>
      <c r="I143" s="107"/>
    </row>
    <row r="144" spans="1:9" ht="12.75" customHeight="1" x14ac:dyDescent="0.15">
      <c r="A144" s="6"/>
      <c r="B144" s="69"/>
      <c r="C144" s="70"/>
      <c r="D144" s="75"/>
      <c r="E144" s="130"/>
      <c r="F144" s="130"/>
      <c r="G144" s="95"/>
      <c r="H144" s="95"/>
      <c r="I144" s="126"/>
    </row>
    <row r="145" spans="1:9" ht="12.75" customHeight="1" x14ac:dyDescent="0.15">
      <c r="A145" s="127"/>
      <c r="B145" s="71"/>
      <c r="C145" s="72"/>
      <c r="D145" s="76"/>
      <c r="E145" s="131"/>
      <c r="F145" s="131"/>
      <c r="G145" s="100"/>
      <c r="H145" s="100"/>
      <c r="I145" s="129"/>
    </row>
    <row r="146" spans="1:9" ht="12.75" customHeight="1" x14ac:dyDescent="0.15">
      <c r="A146" s="127"/>
      <c r="B146" s="71"/>
      <c r="C146" s="72"/>
      <c r="D146" s="76"/>
      <c r="E146" s="131"/>
      <c r="F146" s="131"/>
      <c r="G146" s="100"/>
      <c r="H146" s="100"/>
      <c r="I146" s="129"/>
    </row>
    <row r="147" spans="1:9" ht="12.75" customHeight="1" x14ac:dyDescent="0.15">
      <c r="A147" s="128"/>
      <c r="B147" s="73"/>
      <c r="C147" s="74"/>
      <c r="D147" s="77"/>
      <c r="E147" s="132"/>
      <c r="F147" s="132"/>
      <c r="G147" s="112"/>
      <c r="H147" s="112"/>
      <c r="I147" s="107"/>
    </row>
    <row r="148" spans="1:9" ht="12.75" customHeight="1" x14ac:dyDescent="0.15">
      <c r="A148" s="6"/>
      <c r="B148" s="69"/>
      <c r="C148" s="70"/>
      <c r="D148" s="75"/>
      <c r="E148" s="130"/>
      <c r="F148" s="130"/>
      <c r="G148" s="95"/>
      <c r="H148" s="95"/>
      <c r="I148" s="126"/>
    </row>
    <row r="149" spans="1:9" ht="12.75" customHeight="1" x14ac:dyDescent="0.15">
      <c r="A149" s="127"/>
      <c r="B149" s="71"/>
      <c r="C149" s="72"/>
      <c r="D149" s="76"/>
      <c r="E149" s="131"/>
      <c r="F149" s="131"/>
      <c r="G149" s="100"/>
      <c r="H149" s="100"/>
      <c r="I149" s="129"/>
    </row>
    <row r="150" spans="1:9" ht="12.75" customHeight="1" x14ac:dyDescent="0.15">
      <c r="A150" s="127"/>
      <c r="B150" s="71"/>
      <c r="C150" s="72"/>
      <c r="D150" s="76"/>
      <c r="E150" s="131"/>
      <c r="F150" s="131"/>
      <c r="G150" s="100"/>
      <c r="H150" s="100"/>
      <c r="I150" s="129"/>
    </row>
    <row r="151" spans="1:9" ht="12.75" customHeight="1" x14ac:dyDescent="0.15">
      <c r="A151" s="128"/>
      <c r="B151" s="73"/>
      <c r="C151" s="74"/>
      <c r="D151" s="77"/>
      <c r="E151" s="132"/>
      <c r="F151" s="132"/>
      <c r="G151" s="112"/>
      <c r="H151" s="112"/>
      <c r="I151" s="107"/>
    </row>
    <row r="152" spans="1:9" ht="12.75" customHeight="1" x14ac:dyDescent="0.15">
      <c r="A152" s="6"/>
      <c r="B152" s="69"/>
      <c r="C152" s="70"/>
      <c r="D152" s="75"/>
      <c r="E152" s="130"/>
      <c r="F152" s="130"/>
      <c r="G152" s="95"/>
      <c r="H152" s="95"/>
      <c r="I152" s="126"/>
    </row>
    <row r="153" spans="1:9" ht="12.75" customHeight="1" x14ac:dyDescent="0.15">
      <c r="A153" s="127"/>
      <c r="B153" s="71"/>
      <c r="C153" s="72"/>
      <c r="D153" s="76"/>
      <c r="E153" s="131"/>
      <c r="F153" s="131"/>
      <c r="G153" s="100"/>
      <c r="H153" s="100"/>
      <c r="I153" s="129"/>
    </row>
    <row r="154" spans="1:9" ht="12.75" customHeight="1" x14ac:dyDescent="0.15">
      <c r="A154" s="127"/>
      <c r="B154" s="71"/>
      <c r="C154" s="72"/>
      <c r="D154" s="76"/>
      <c r="E154" s="131"/>
      <c r="F154" s="131"/>
      <c r="G154" s="100"/>
      <c r="H154" s="100"/>
      <c r="I154" s="129"/>
    </row>
    <row r="155" spans="1:9" ht="12.75" customHeight="1" x14ac:dyDescent="0.15">
      <c r="A155" s="128"/>
      <c r="B155" s="73"/>
      <c r="C155" s="74"/>
      <c r="D155" s="77"/>
      <c r="E155" s="132"/>
      <c r="F155" s="132"/>
      <c r="G155" s="112"/>
      <c r="H155" s="112"/>
      <c r="I155" s="107"/>
    </row>
    <row r="156" spans="1:9" ht="12.75" customHeight="1" x14ac:dyDescent="0.15">
      <c r="A156" s="6"/>
      <c r="B156" s="69"/>
      <c r="C156" s="70"/>
      <c r="D156" s="75"/>
      <c r="E156" s="130"/>
      <c r="F156" s="130"/>
      <c r="G156" s="95"/>
      <c r="H156" s="95"/>
      <c r="I156" s="126"/>
    </row>
    <row r="157" spans="1:9" ht="12.75" customHeight="1" x14ac:dyDescent="0.15">
      <c r="A157" s="127"/>
      <c r="B157" s="71"/>
      <c r="C157" s="72"/>
      <c r="D157" s="76"/>
      <c r="E157" s="131"/>
      <c r="F157" s="131"/>
      <c r="G157" s="100"/>
      <c r="H157" s="100"/>
      <c r="I157" s="129"/>
    </row>
    <row r="158" spans="1:9" ht="12.75" customHeight="1" x14ac:dyDescent="0.15">
      <c r="A158" s="127"/>
      <c r="B158" s="71"/>
      <c r="C158" s="72"/>
      <c r="D158" s="76"/>
      <c r="E158" s="131"/>
      <c r="F158" s="131"/>
      <c r="G158" s="100"/>
      <c r="H158" s="100"/>
      <c r="I158" s="129"/>
    </row>
    <row r="159" spans="1:9" ht="12.75" customHeight="1" x14ac:dyDescent="0.15">
      <c r="A159" s="128"/>
      <c r="B159" s="73"/>
      <c r="C159" s="74"/>
      <c r="D159" s="77"/>
      <c r="E159" s="132"/>
      <c r="F159" s="132"/>
      <c r="G159" s="112"/>
      <c r="H159" s="112"/>
      <c r="I159" s="107"/>
    </row>
    <row r="160" spans="1:9" ht="12.75" customHeight="1" x14ac:dyDescent="0.15">
      <c r="A160" s="6"/>
      <c r="B160" s="69"/>
      <c r="C160" s="70"/>
      <c r="D160" s="75"/>
      <c r="E160" s="130"/>
      <c r="F160" s="130"/>
      <c r="G160" s="95"/>
      <c r="H160" s="95"/>
      <c r="I160" s="126"/>
    </row>
    <row r="161" spans="1:9" ht="12.75" customHeight="1" x14ac:dyDescent="0.15">
      <c r="A161" s="127"/>
      <c r="B161" s="71"/>
      <c r="C161" s="72"/>
      <c r="D161" s="76"/>
      <c r="E161" s="131"/>
      <c r="F161" s="131"/>
      <c r="G161" s="100"/>
      <c r="H161" s="100"/>
      <c r="I161" s="129"/>
    </row>
    <row r="162" spans="1:9" ht="12.75" customHeight="1" x14ac:dyDescent="0.15">
      <c r="A162" s="127"/>
      <c r="B162" s="71"/>
      <c r="C162" s="72"/>
      <c r="D162" s="76"/>
      <c r="E162" s="131"/>
      <c r="F162" s="131"/>
      <c r="G162" s="100"/>
      <c r="H162" s="100"/>
      <c r="I162" s="129"/>
    </row>
    <row r="163" spans="1:9" ht="12.75" customHeight="1" x14ac:dyDescent="0.15">
      <c r="A163" s="128"/>
      <c r="B163" s="73"/>
      <c r="C163" s="74"/>
      <c r="D163" s="77"/>
      <c r="E163" s="132"/>
      <c r="F163" s="132"/>
      <c r="G163" s="112"/>
      <c r="H163" s="112"/>
      <c r="I163" s="107"/>
    </row>
    <row r="164" spans="1:9" ht="26.25" customHeight="1" x14ac:dyDescent="0.15"/>
    <row r="165" spans="1:9" ht="12" customHeight="1" x14ac:dyDescent="0.15">
      <c r="A165" s="25" t="s">
        <v>530</v>
      </c>
      <c r="B165" s="133" t="s">
        <v>6</v>
      </c>
      <c r="C165" s="133"/>
      <c r="D165" s="134" t="s">
        <v>529</v>
      </c>
      <c r="E165" s="135"/>
      <c r="F165" s="135"/>
      <c r="G165" s="12"/>
      <c r="H165" s="12"/>
      <c r="I165" s="17"/>
    </row>
    <row r="166" spans="1:9" ht="12.75" customHeight="1" x14ac:dyDescent="0.15">
      <c r="A166" s="21"/>
      <c r="B166" s="133"/>
      <c r="C166" s="133"/>
      <c r="D166" s="136"/>
      <c r="E166" s="137"/>
      <c r="F166" s="137"/>
      <c r="G166" s="16"/>
      <c r="H166" s="19">
        <v>1</v>
      </c>
      <c r="I166" s="20" t="s">
        <v>285</v>
      </c>
    </row>
    <row r="167" spans="1:9" ht="15.75" customHeight="1" x14ac:dyDescent="0.15">
      <c r="A167" s="89"/>
      <c r="B167" s="89"/>
      <c r="C167" s="5"/>
      <c r="D167" s="1"/>
      <c r="E167" s="4"/>
      <c r="F167" s="1"/>
      <c r="G167" s="3"/>
      <c r="H167" s="114" t="s">
        <v>533</v>
      </c>
      <c r="I167" s="114"/>
    </row>
    <row r="168" spans="1:9" ht="24.75" customHeight="1" x14ac:dyDescent="0.15">
      <c r="A168" s="7" t="s">
        <v>5</v>
      </c>
      <c r="B168" s="93" t="s">
        <v>1</v>
      </c>
      <c r="C168" s="92"/>
      <c r="D168" s="7" t="s">
        <v>2</v>
      </c>
      <c r="E168" s="8" t="s">
        <v>7</v>
      </c>
      <c r="F168" s="7" t="s">
        <v>8</v>
      </c>
      <c r="G168" s="90" t="s">
        <v>3</v>
      </c>
      <c r="H168" s="91"/>
      <c r="I168" s="116"/>
    </row>
    <row r="169" spans="1:9" ht="12.75" customHeight="1" x14ac:dyDescent="0.15">
      <c r="A169" s="6" t="s">
        <v>228</v>
      </c>
      <c r="B169" s="69"/>
      <c r="C169" s="70"/>
      <c r="D169" s="75" t="s">
        <v>277</v>
      </c>
      <c r="E169" s="130"/>
      <c r="F169" s="130"/>
      <c r="G169" s="95"/>
      <c r="H169" s="95"/>
      <c r="I169" s="126"/>
    </row>
    <row r="170" spans="1:9" ht="12.75" customHeight="1" x14ac:dyDescent="0.15">
      <c r="A170" s="127"/>
      <c r="B170" s="71"/>
      <c r="C170" s="72"/>
      <c r="D170" s="76"/>
      <c r="E170" s="131"/>
      <c r="F170" s="131"/>
      <c r="G170" s="100"/>
      <c r="H170" s="100"/>
      <c r="I170" s="129"/>
    </row>
    <row r="171" spans="1:9" ht="12.75" customHeight="1" x14ac:dyDescent="0.15">
      <c r="A171" s="127"/>
      <c r="B171" s="71"/>
      <c r="C171" s="72"/>
      <c r="D171" s="76"/>
      <c r="E171" s="131"/>
      <c r="F171" s="131"/>
      <c r="G171" s="100" t="s">
        <v>229</v>
      </c>
      <c r="H171" s="100"/>
      <c r="I171" s="129"/>
    </row>
    <row r="172" spans="1:9" ht="12.75" customHeight="1" x14ac:dyDescent="0.15">
      <c r="A172" s="128"/>
      <c r="B172" s="73"/>
      <c r="C172" s="74"/>
      <c r="D172" s="77"/>
      <c r="E172" s="132"/>
      <c r="F172" s="132"/>
      <c r="G172" s="112"/>
      <c r="H172" s="112"/>
      <c r="I172" s="107"/>
    </row>
    <row r="173" spans="1:9" ht="12.75" customHeight="1" x14ac:dyDescent="0.15">
      <c r="A173" s="6" t="s">
        <v>235</v>
      </c>
      <c r="B173" s="69">
        <v>41</v>
      </c>
      <c r="C173" s="70"/>
      <c r="D173" s="75" t="s">
        <v>427</v>
      </c>
      <c r="E173" s="130"/>
      <c r="F173" s="130"/>
      <c r="G173" s="95"/>
      <c r="H173" s="95"/>
      <c r="I173" s="126"/>
    </row>
    <row r="174" spans="1:9" ht="12.75" customHeight="1" x14ac:dyDescent="0.15">
      <c r="A174" s="127"/>
      <c r="B174" s="71"/>
      <c r="C174" s="72"/>
      <c r="D174" s="76"/>
      <c r="E174" s="131"/>
      <c r="F174" s="131"/>
      <c r="G174" s="100"/>
      <c r="H174" s="100"/>
      <c r="I174" s="129"/>
    </row>
    <row r="175" spans="1:9" ht="12.75" customHeight="1" x14ac:dyDescent="0.15">
      <c r="A175" s="127"/>
      <c r="B175" s="71"/>
      <c r="C175" s="72"/>
      <c r="D175" s="76"/>
      <c r="E175" s="131"/>
      <c r="F175" s="131"/>
      <c r="G175" s="100" t="s">
        <v>237</v>
      </c>
      <c r="H175" s="100"/>
      <c r="I175" s="129"/>
    </row>
    <row r="176" spans="1:9" ht="12.75" customHeight="1" x14ac:dyDescent="0.15">
      <c r="A176" s="128"/>
      <c r="B176" s="73"/>
      <c r="C176" s="74"/>
      <c r="D176" s="77"/>
      <c r="E176" s="132"/>
      <c r="F176" s="132"/>
      <c r="G176" s="112" t="s">
        <v>428</v>
      </c>
      <c r="H176" s="112"/>
      <c r="I176" s="107"/>
    </row>
    <row r="177" spans="1:9" ht="12.75" customHeight="1" x14ac:dyDescent="0.15">
      <c r="A177" s="6" t="s">
        <v>534</v>
      </c>
      <c r="B177" s="69"/>
      <c r="C177" s="70"/>
      <c r="D177" s="75" t="s">
        <v>430</v>
      </c>
      <c r="E177" s="130"/>
      <c r="F177" s="130"/>
      <c r="G177" s="95"/>
      <c r="H177" s="95"/>
      <c r="I177" s="126"/>
    </row>
    <row r="178" spans="1:9" ht="12.75" customHeight="1" x14ac:dyDescent="0.15">
      <c r="A178" s="127" t="s">
        <v>535</v>
      </c>
      <c r="B178" s="71"/>
      <c r="C178" s="72"/>
      <c r="D178" s="76"/>
      <c r="E178" s="131"/>
      <c r="F178" s="131"/>
      <c r="G178" s="100"/>
      <c r="H178" s="100"/>
      <c r="I178" s="129"/>
    </row>
    <row r="179" spans="1:9" ht="12.75" customHeight="1" x14ac:dyDescent="0.15">
      <c r="A179" s="127"/>
      <c r="B179" s="71"/>
      <c r="C179" s="72"/>
      <c r="D179" s="76"/>
      <c r="E179" s="131"/>
      <c r="F179" s="131"/>
      <c r="G179" s="100" t="s">
        <v>271</v>
      </c>
      <c r="H179" s="100"/>
      <c r="I179" s="129"/>
    </row>
    <row r="180" spans="1:9" ht="12.75" customHeight="1" x14ac:dyDescent="0.15">
      <c r="A180" s="128"/>
      <c r="B180" s="73"/>
      <c r="C180" s="74"/>
      <c r="D180" s="77"/>
      <c r="E180" s="132"/>
      <c r="F180" s="132"/>
      <c r="G180" s="112" t="s">
        <v>536</v>
      </c>
      <c r="H180" s="112"/>
      <c r="I180" s="107"/>
    </row>
    <row r="181" spans="1:9" ht="12.75" customHeight="1" x14ac:dyDescent="0.15">
      <c r="A181" s="6"/>
      <c r="B181" s="69"/>
      <c r="C181" s="70"/>
      <c r="D181" s="75"/>
      <c r="E181" s="130"/>
      <c r="F181" s="130"/>
      <c r="G181" s="95"/>
      <c r="H181" s="95"/>
      <c r="I181" s="126"/>
    </row>
    <row r="182" spans="1:9" ht="12.75" customHeight="1" x14ac:dyDescent="0.15">
      <c r="A182" s="127"/>
      <c r="B182" s="71"/>
      <c r="C182" s="72"/>
      <c r="D182" s="76"/>
      <c r="E182" s="131"/>
      <c r="F182" s="131"/>
      <c r="G182" s="100"/>
      <c r="H182" s="100"/>
      <c r="I182" s="129"/>
    </row>
    <row r="183" spans="1:9" ht="12.75" customHeight="1" x14ac:dyDescent="0.15">
      <c r="A183" s="127"/>
      <c r="B183" s="71"/>
      <c r="C183" s="72"/>
      <c r="D183" s="76"/>
      <c r="E183" s="131"/>
      <c r="F183" s="131"/>
      <c r="G183" s="100"/>
      <c r="H183" s="100"/>
      <c r="I183" s="129"/>
    </row>
    <row r="184" spans="1:9" ht="12.75" customHeight="1" x14ac:dyDescent="0.15">
      <c r="A184" s="128"/>
      <c r="B184" s="73"/>
      <c r="C184" s="74"/>
      <c r="D184" s="77"/>
      <c r="E184" s="132"/>
      <c r="F184" s="132"/>
      <c r="G184" s="112"/>
      <c r="H184" s="112"/>
      <c r="I184" s="107"/>
    </row>
    <row r="185" spans="1:9" ht="12.75" customHeight="1" x14ac:dyDescent="0.15">
      <c r="A185" s="6" t="s">
        <v>432</v>
      </c>
      <c r="B185" s="69"/>
      <c r="C185" s="70"/>
      <c r="D185" s="75"/>
      <c r="E185" s="130"/>
      <c r="F185" s="130"/>
      <c r="G185" s="95"/>
      <c r="H185" s="95"/>
      <c r="I185" s="126"/>
    </row>
    <row r="186" spans="1:9" ht="12.75" customHeight="1" x14ac:dyDescent="0.15">
      <c r="A186" s="127"/>
      <c r="B186" s="71"/>
      <c r="C186" s="72"/>
      <c r="D186" s="76"/>
      <c r="E186" s="131"/>
      <c r="F186" s="131"/>
      <c r="G186" s="100"/>
      <c r="H186" s="100"/>
      <c r="I186" s="129"/>
    </row>
    <row r="187" spans="1:9" ht="12.75" customHeight="1" x14ac:dyDescent="0.15">
      <c r="A187" s="127"/>
      <c r="B187" s="71"/>
      <c r="C187" s="72"/>
      <c r="D187" s="76"/>
      <c r="E187" s="131"/>
      <c r="F187" s="131"/>
      <c r="G187" s="100"/>
      <c r="H187" s="100"/>
      <c r="I187" s="129"/>
    </row>
    <row r="188" spans="1:9" ht="12.75" customHeight="1" x14ac:dyDescent="0.15">
      <c r="A188" s="128"/>
      <c r="B188" s="73"/>
      <c r="C188" s="74"/>
      <c r="D188" s="77"/>
      <c r="E188" s="132"/>
      <c r="F188" s="132"/>
      <c r="G188" s="112"/>
      <c r="H188" s="112"/>
      <c r="I188" s="107"/>
    </row>
    <row r="189" spans="1:9" ht="12.75" customHeight="1" x14ac:dyDescent="0.15">
      <c r="A189" s="6"/>
      <c r="B189" s="69"/>
      <c r="C189" s="70"/>
      <c r="D189" s="75"/>
      <c r="E189" s="130"/>
      <c r="F189" s="130"/>
      <c r="G189" s="95"/>
      <c r="H189" s="95"/>
      <c r="I189" s="126"/>
    </row>
    <row r="190" spans="1:9" ht="12.75" customHeight="1" x14ac:dyDescent="0.15">
      <c r="A190" s="127"/>
      <c r="B190" s="71"/>
      <c r="C190" s="72"/>
      <c r="D190" s="76"/>
      <c r="E190" s="131"/>
      <c r="F190" s="131"/>
      <c r="G190" s="100"/>
      <c r="H190" s="100"/>
      <c r="I190" s="129"/>
    </row>
    <row r="191" spans="1:9" ht="12.75" customHeight="1" x14ac:dyDescent="0.15">
      <c r="A191" s="127"/>
      <c r="B191" s="71"/>
      <c r="C191" s="72"/>
      <c r="D191" s="76"/>
      <c r="E191" s="131"/>
      <c r="F191" s="131"/>
      <c r="G191" s="100"/>
      <c r="H191" s="100"/>
      <c r="I191" s="129"/>
    </row>
    <row r="192" spans="1:9" ht="12.75" customHeight="1" x14ac:dyDescent="0.15">
      <c r="A192" s="128"/>
      <c r="B192" s="73"/>
      <c r="C192" s="74"/>
      <c r="D192" s="77"/>
      <c r="E192" s="132"/>
      <c r="F192" s="132"/>
      <c r="G192" s="112"/>
      <c r="H192" s="112"/>
      <c r="I192" s="107"/>
    </row>
    <row r="193" spans="1:9" ht="12.75" customHeight="1" x14ac:dyDescent="0.15">
      <c r="A193" s="6"/>
      <c r="B193" s="69"/>
      <c r="C193" s="70"/>
      <c r="D193" s="75"/>
      <c r="E193" s="130"/>
      <c r="F193" s="130"/>
      <c r="G193" s="95"/>
      <c r="H193" s="95"/>
      <c r="I193" s="126"/>
    </row>
    <row r="194" spans="1:9" ht="12.75" customHeight="1" x14ac:dyDescent="0.15">
      <c r="A194" s="127"/>
      <c r="B194" s="71"/>
      <c r="C194" s="72"/>
      <c r="D194" s="76"/>
      <c r="E194" s="131"/>
      <c r="F194" s="131"/>
      <c r="G194" s="100"/>
      <c r="H194" s="100"/>
      <c r="I194" s="129"/>
    </row>
    <row r="195" spans="1:9" ht="12.75" customHeight="1" x14ac:dyDescent="0.15">
      <c r="A195" s="127"/>
      <c r="B195" s="71"/>
      <c r="C195" s="72"/>
      <c r="D195" s="76"/>
      <c r="E195" s="131"/>
      <c r="F195" s="131"/>
      <c r="G195" s="100"/>
      <c r="H195" s="100"/>
      <c r="I195" s="129"/>
    </row>
    <row r="196" spans="1:9" ht="12.75" customHeight="1" x14ac:dyDescent="0.15">
      <c r="A196" s="128"/>
      <c r="B196" s="73"/>
      <c r="C196" s="74"/>
      <c r="D196" s="77"/>
      <c r="E196" s="132"/>
      <c r="F196" s="132"/>
      <c r="G196" s="112"/>
      <c r="H196" s="112"/>
      <c r="I196" s="107"/>
    </row>
    <row r="197" spans="1:9" ht="12.75" customHeight="1" x14ac:dyDescent="0.15">
      <c r="A197" s="6"/>
      <c r="B197" s="69"/>
      <c r="C197" s="70"/>
      <c r="D197" s="75"/>
      <c r="E197" s="130"/>
      <c r="F197" s="130"/>
      <c r="G197" s="95"/>
      <c r="H197" s="95"/>
      <c r="I197" s="126"/>
    </row>
    <row r="198" spans="1:9" ht="12.75" customHeight="1" x14ac:dyDescent="0.15">
      <c r="A198" s="127"/>
      <c r="B198" s="71"/>
      <c r="C198" s="72"/>
      <c r="D198" s="76"/>
      <c r="E198" s="131"/>
      <c r="F198" s="131"/>
      <c r="G198" s="100"/>
      <c r="H198" s="100"/>
      <c r="I198" s="129"/>
    </row>
    <row r="199" spans="1:9" ht="12.75" customHeight="1" x14ac:dyDescent="0.15">
      <c r="A199" s="127"/>
      <c r="B199" s="71"/>
      <c r="C199" s="72"/>
      <c r="D199" s="76"/>
      <c r="E199" s="131"/>
      <c r="F199" s="131"/>
      <c r="G199" s="100"/>
      <c r="H199" s="100"/>
      <c r="I199" s="129"/>
    </row>
    <row r="200" spans="1:9" ht="12.75" customHeight="1" x14ac:dyDescent="0.15">
      <c r="A200" s="128"/>
      <c r="B200" s="73"/>
      <c r="C200" s="74"/>
      <c r="D200" s="77"/>
      <c r="E200" s="132"/>
      <c r="F200" s="132"/>
      <c r="G200" s="112"/>
      <c r="H200" s="112"/>
      <c r="I200" s="107"/>
    </row>
    <row r="201" spans="1:9" ht="12.75" customHeight="1" x14ac:dyDescent="0.15">
      <c r="A201" s="6"/>
      <c r="B201" s="69"/>
      <c r="C201" s="70"/>
      <c r="D201" s="75"/>
      <c r="E201" s="130"/>
      <c r="F201" s="130"/>
      <c r="G201" s="95"/>
      <c r="H201" s="95"/>
      <c r="I201" s="126"/>
    </row>
    <row r="202" spans="1:9" ht="12.75" customHeight="1" x14ac:dyDescent="0.15">
      <c r="A202" s="127"/>
      <c r="B202" s="71"/>
      <c r="C202" s="72"/>
      <c r="D202" s="76"/>
      <c r="E202" s="131"/>
      <c r="F202" s="131"/>
      <c r="G202" s="100"/>
      <c r="H202" s="100"/>
      <c r="I202" s="129"/>
    </row>
    <row r="203" spans="1:9" ht="12.75" customHeight="1" x14ac:dyDescent="0.15">
      <c r="A203" s="127"/>
      <c r="B203" s="71"/>
      <c r="C203" s="72"/>
      <c r="D203" s="76"/>
      <c r="E203" s="131"/>
      <c r="F203" s="131"/>
      <c r="G203" s="100"/>
      <c r="H203" s="100"/>
      <c r="I203" s="129"/>
    </row>
    <row r="204" spans="1:9" ht="12.75" customHeight="1" x14ac:dyDescent="0.15">
      <c r="A204" s="128"/>
      <c r="B204" s="73"/>
      <c r="C204" s="74"/>
      <c r="D204" s="77"/>
      <c r="E204" s="132"/>
      <c r="F204" s="132"/>
      <c r="G204" s="112"/>
      <c r="H204" s="112"/>
      <c r="I204" s="107"/>
    </row>
    <row r="205" spans="1:9" ht="26.25" customHeight="1" x14ac:dyDescent="0.15"/>
  </sheetData>
  <mergeCells count="440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1:C204"/>
    <mergeCell ref="D201:D204"/>
    <mergeCell ref="E201:E204"/>
    <mergeCell ref="F201:F204"/>
    <mergeCell ref="G201:I20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72E4-B7C2-43B2-A385-B55D039692F2}">
  <dimension ref="A1:N396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66" t="s">
        <v>30</v>
      </c>
      <c r="B1" s="166"/>
      <c r="C1" s="166"/>
      <c r="D1" s="166"/>
      <c r="E1" s="27"/>
      <c r="F1" s="167" t="s">
        <v>13</v>
      </c>
      <c r="G1" s="167"/>
      <c r="H1" s="167"/>
      <c r="I1" s="27"/>
      <c r="J1" s="28"/>
      <c r="K1" s="27"/>
      <c r="L1" s="27"/>
      <c r="M1" s="51"/>
      <c r="N1" s="52" t="s">
        <v>217</v>
      </c>
    </row>
    <row r="2" spans="1:14" ht="17.25" customHeight="1" x14ac:dyDescent="0.15">
      <c r="A2" s="168" t="s">
        <v>31</v>
      </c>
      <c r="B2" s="168"/>
      <c r="C2" s="168"/>
      <c r="D2" s="168"/>
      <c r="E2" s="30" t="s">
        <v>14</v>
      </c>
      <c r="F2" s="169" t="s">
        <v>218</v>
      </c>
      <c r="G2" s="169"/>
      <c r="H2" s="169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15">
      <c r="A3" s="34"/>
      <c r="B3" s="34"/>
      <c r="E3" s="35"/>
      <c r="F3" s="163"/>
      <c r="G3" s="163"/>
      <c r="H3" s="163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61" t="s">
        <v>17</v>
      </c>
      <c r="D4" s="164"/>
      <c r="E4" s="161" t="s">
        <v>18</v>
      </c>
      <c r="F4" s="165"/>
      <c r="G4" s="164"/>
      <c r="H4" s="161" t="s">
        <v>19</v>
      </c>
      <c r="I4" s="165"/>
      <c r="J4" s="164"/>
      <c r="K4" s="161" t="s">
        <v>20</v>
      </c>
      <c r="L4" s="164"/>
      <c r="M4" s="161" t="s">
        <v>21</v>
      </c>
      <c r="N4" s="162"/>
    </row>
    <row r="5" spans="1:14" ht="15.95" customHeight="1" x14ac:dyDescent="0.15">
      <c r="A5" s="145" t="s">
        <v>219</v>
      </c>
      <c r="B5" s="41"/>
      <c r="C5" s="42"/>
      <c r="D5" s="43"/>
      <c r="E5" s="147"/>
      <c r="F5" s="148"/>
      <c r="G5" s="44"/>
      <c r="H5" s="149"/>
      <c r="I5" s="150"/>
      <c r="J5" s="151"/>
      <c r="K5" s="45"/>
      <c r="L5" s="44"/>
      <c r="M5" s="152"/>
      <c r="N5" s="153"/>
    </row>
    <row r="6" spans="1:14" ht="15.95" customHeight="1" x14ac:dyDescent="0.15">
      <c r="A6" s="146"/>
      <c r="B6" s="46"/>
      <c r="C6" s="47">
        <v>17</v>
      </c>
      <c r="D6" s="48">
        <v>12</v>
      </c>
      <c r="E6" s="154"/>
      <c r="F6" s="155"/>
      <c r="G6" s="48"/>
      <c r="H6" s="156"/>
      <c r="I6" s="157"/>
      <c r="J6" s="158"/>
      <c r="K6" s="47"/>
      <c r="L6" s="48"/>
      <c r="M6" s="159"/>
      <c r="N6" s="160"/>
    </row>
    <row r="7" spans="1:14" ht="15.95" customHeight="1" x14ac:dyDescent="0.15">
      <c r="A7" s="145" t="s">
        <v>225</v>
      </c>
      <c r="B7" s="41" t="s">
        <v>220</v>
      </c>
      <c r="C7" s="42"/>
      <c r="D7" s="43"/>
      <c r="E7" s="147"/>
      <c r="F7" s="148"/>
      <c r="G7" s="44"/>
      <c r="H7" s="149" t="s">
        <v>222</v>
      </c>
      <c r="I7" s="150"/>
      <c r="J7" s="151"/>
      <c r="K7" s="45"/>
      <c r="L7" s="44"/>
      <c r="M7" s="152" t="s">
        <v>224</v>
      </c>
      <c r="N7" s="153"/>
    </row>
    <row r="8" spans="1:14" ht="15.95" customHeight="1" x14ac:dyDescent="0.15">
      <c r="A8" s="146"/>
      <c r="B8" s="46" t="s">
        <v>221</v>
      </c>
      <c r="C8" s="47">
        <v>17</v>
      </c>
      <c r="D8" s="48">
        <v>12</v>
      </c>
      <c r="E8" s="154"/>
      <c r="F8" s="155"/>
      <c r="G8" s="48"/>
      <c r="H8" s="156" t="s">
        <v>223</v>
      </c>
      <c r="I8" s="157"/>
      <c r="J8" s="158"/>
      <c r="K8" s="47"/>
      <c r="L8" s="48"/>
      <c r="M8" s="159" t="s">
        <v>226</v>
      </c>
      <c r="N8" s="160"/>
    </row>
    <row r="9" spans="1:14" ht="15.95" customHeight="1" x14ac:dyDescent="0.15">
      <c r="A9" s="145" t="s">
        <v>227</v>
      </c>
      <c r="B9" s="41"/>
      <c r="C9" s="42"/>
      <c r="D9" s="43"/>
      <c r="E9" s="147"/>
      <c r="F9" s="148"/>
      <c r="G9" s="44"/>
      <c r="H9" s="149"/>
      <c r="I9" s="150"/>
      <c r="J9" s="151"/>
      <c r="K9" s="45"/>
      <c r="L9" s="44"/>
      <c r="M9" s="152"/>
      <c r="N9" s="153"/>
    </row>
    <row r="10" spans="1:14" ht="15.95" customHeight="1" x14ac:dyDescent="0.15">
      <c r="A10" s="146"/>
      <c r="B10" s="46"/>
      <c r="C10" s="47">
        <v>64</v>
      </c>
      <c r="D10" s="48">
        <v>85</v>
      </c>
      <c r="E10" s="154"/>
      <c r="F10" s="155"/>
      <c r="G10" s="48"/>
      <c r="H10" s="156"/>
      <c r="I10" s="157"/>
      <c r="J10" s="158"/>
      <c r="K10" s="47"/>
      <c r="L10" s="48"/>
      <c r="M10" s="159"/>
      <c r="N10" s="160"/>
    </row>
    <row r="11" spans="1:14" ht="15.95" customHeight="1" x14ac:dyDescent="0.15">
      <c r="A11" s="145" t="s">
        <v>230</v>
      </c>
      <c r="B11" s="41" t="s">
        <v>228</v>
      </c>
      <c r="C11" s="42"/>
      <c r="D11" s="43"/>
      <c r="E11" s="147"/>
      <c r="F11" s="148"/>
      <c r="G11" s="44"/>
      <c r="H11" s="149" t="s">
        <v>228</v>
      </c>
      <c r="I11" s="150"/>
      <c r="J11" s="151"/>
      <c r="K11" s="45"/>
      <c r="L11" s="44"/>
      <c r="M11" s="152" t="s">
        <v>229</v>
      </c>
      <c r="N11" s="153"/>
    </row>
    <row r="12" spans="1:14" ht="15.95" customHeight="1" x14ac:dyDescent="0.15">
      <c r="A12" s="146"/>
      <c r="B12" s="46"/>
      <c r="C12" s="47">
        <v>41</v>
      </c>
      <c r="D12" s="48">
        <v>7</v>
      </c>
      <c r="E12" s="154"/>
      <c r="F12" s="155"/>
      <c r="G12" s="48"/>
      <c r="H12" s="156"/>
      <c r="I12" s="157"/>
      <c r="J12" s="158"/>
      <c r="K12" s="47"/>
      <c r="L12" s="48"/>
      <c r="M12" s="159" t="s">
        <v>231</v>
      </c>
      <c r="N12" s="160"/>
    </row>
    <row r="13" spans="1:14" ht="15.95" customHeight="1" x14ac:dyDescent="0.15">
      <c r="A13" s="145" t="s">
        <v>233</v>
      </c>
      <c r="B13" s="41" t="s">
        <v>232</v>
      </c>
      <c r="C13" s="42"/>
      <c r="D13" s="43"/>
      <c r="E13" s="147"/>
      <c r="F13" s="148"/>
      <c r="G13" s="44"/>
      <c r="H13" s="149" t="s">
        <v>232</v>
      </c>
      <c r="I13" s="150"/>
      <c r="J13" s="151"/>
      <c r="K13" s="45"/>
      <c r="L13" s="44"/>
      <c r="M13" s="152" t="s">
        <v>229</v>
      </c>
      <c r="N13" s="153"/>
    </row>
    <row r="14" spans="1:14" ht="15.95" customHeight="1" x14ac:dyDescent="0.15">
      <c r="A14" s="146"/>
      <c r="B14" s="46"/>
      <c r="C14" s="47">
        <v>23</v>
      </c>
      <c r="D14" s="48">
        <v>78</v>
      </c>
      <c r="E14" s="154"/>
      <c r="F14" s="155"/>
      <c r="G14" s="48"/>
      <c r="H14" s="156"/>
      <c r="I14" s="157"/>
      <c r="J14" s="158"/>
      <c r="K14" s="47"/>
      <c r="L14" s="48"/>
      <c r="M14" s="159" t="s">
        <v>231</v>
      </c>
      <c r="N14" s="160"/>
    </row>
    <row r="15" spans="1:14" ht="15.95" customHeight="1" x14ac:dyDescent="0.15">
      <c r="A15" s="145" t="s">
        <v>234</v>
      </c>
      <c r="B15" s="41"/>
      <c r="C15" s="42"/>
      <c r="D15" s="43"/>
      <c r="E15" s="147"/>
      <c r="F15" s="148"/>
      <c r="G15" s="44"/>
      <c r="H15" s="149"/>
      <c r="I15" s="150"/>
      <c r="J15" s="151"/>
      <c r="K15" s="45"/>
      <c r="L15" s="44"/>
      <c r="M15" s="152"/>
      <c r="N15" s="153"/>
    </row>
    <row r="16" spans="1:14" ht="15.95" customHeight="1" x14ac:dyDescent="0.15">
      <c r="A16" s="146"/>
      <c r="B16" s="46"/>
      <c r="C16" s="47">
        <v>18</v>
      </c>
      <c r="D16" s="48">
        <v>3</v>
      </c>
      <c r="E16" s="154"/>
      <c r="F16" s="155"/>
      <c r="G16" s="48"/>
      <c r="H16" s="156"/>
      <c r="I16" s="157"/>
      <c r="J16" s="158"/>
      <c r="K16" s="47"/>
      <c r="L16" s="48"/>
      <c r="M16" s="159"/>
      <c r="N16" s="160"/>
    </row>
    <row r="17" spans="1:14" ht="15.95" customHeight="1" x14ac:dyDescent="0.15">
      <c r="A17" s="145" t="s">
        <v>238</v>
      </c>
      <c r="B17" s="41" t="s">
        <v>235</v>
      </c>
      <c r="C17" s="42"/>
      <c r="D17" s="43"/>
      <c r="E17" s="147"/>
      <c r="F17" s="148"/>
      <c r="G17" s="44"/>
      <c r="H17" s="149" t="s">
        <v>235</v>
      </c>
      <c r="I17" s="150"/>
      <c r="J17" s="151"/>
      <c r="K17" s="45"/>
      <c r="L17" s="44"/>
      <c r="M17" s="152" t="s">
        <v>237</v>
      </c>
      <c r="N17" s="153"/>
    </row>
    <row r="18" spans="1:14" ht="15.95" customHeight="1" x14ac:dyDescent="0.15">
      <c r="A18" s="146"/>
      <c r="B18" s="46"/>
      <c r="C18" s="47">
        <v>18</v>
      </c>
      <c r="D18" s="48">
        <v>3</v>
      </c>
      <c r="E18" s="154"/>
      <c r="F18" s="155"/>
      <c r="G18" s="48"/>
      <c r="H18" s="156" t="s">
        <v>236</v>
      </c>
      <c r="I18" s="157"/>
      <c r="J18" s="158"/>
      <c r="K18" s="47"/>
      <c r="L18" s="48"/>
      <c r="M18" s="159" t="s">
        <v>239</v>
      </c>
      <c r="N18" s="160"/>
    </row>
    <row r="19" spans="1:14" ht="15.95" customHeight="1" x14ac:dyDescent="0.15">
      <c r="A19" s="145"/>
      <c r="B19" s="41"/>
      <c r="C19" s="42"/>
      <c r="D19" s="43"/>
      <c r="E19" s="147"/>
      <c r="F19" s="148"/>
      <c r="G19" s="44"/>
      <c r="H19" s="149"/>
      <c r="I19" s="150"/>
      <c r="J19" s="151"/>
      <c r="K19" s="45"/>
      <c r="L19" s="44"/>
      <c r="M19" s="152"/>
      <c r="N19" s="153"/>
    </row>
    <row r="20" spans="1:14" ht="15.95" customHeight="1" x14ac:dyDescent="0.15">
      <c r="A20" s="146"/>
      <c r="B20" s="46"/>
      <c r="C20" s="47"/>
      <c r="D20" s="48"/>
      <c r="E20" s="154"/>
      <c r="F20" s="155"/>
      <c r="G20" s="48"/>
      <c r="H20" s="156"/>
      <c r="I20" s="157"/>
      <c r="J20" s="158"/>
      <c r="K20" s="47"/>
      <c r="L20" s="48"/>
      <c r="M20" s="159"/>
      <c r="N20" s="160"/>
    </row>
    <row r="21" spans="1:14" ht="15.95" customHeight="1" x14ac:dyDescent="0.15">
      <c r="A21" s="145"/>
      <c r="B21" s="41"/>
      <c r="C21" s="42"/>
      <c r="D21" s="43"/>
      <c r="E21" s="147"/>
      <c r="F21" s="148"/>
      <c r="G21" s="44"/>
      <c r="H21" s="149"/>
      <c r="I21" s="150"/>
      <c r="J21" s="151"/>
      <c r="K21" s="45"/>
      <c r="L21" s="44"/>
      <c r="M21" s="152"/>
      <c r="N21" s="153"/>
    </row>
    <row r="22" spans="1:14" ht="15.95" customHeight="1" x14ac:dyDescent="0.15">
      <c r="A22" s="146"/>
      <c r="B22" s="46"/>
      <c r="C22" s="47"/>
      <c r="D22" s="48"/>
      <c r="E22" s="154"/>
      <c r="F22" s="155"/>
      <c r="G22" s="48"/>
      <c r="H22" s="156"/>
      <c r="I22" s="157"/>
      <c r="J22" s="158"/>
      <c r="K22" s="47"/>
      <c r="L22" s="48"/>
      <c r="M22" s="159"/>
      <c r="N22" s="160"/>
    </row>
    <row r="23" spans="1:14" ht="15.95" customHeight="1" x14ac:dyDescent="0.15">
      <c r="A23" s="138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</row>
    <row r="24" spans="1:14" ht="15.95" customHeight="1" x14ac:dyDescent="0.15">
      <c r="A24" s="138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</row>
    <row r="25" spans="1:14" ht="15.95" customHeight="1" x14ac:dyDescent="0.15">
      <c r="A25" s="138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</row>
    <row r="26" spans="1:14" ht="15.95" customHeight="1" x14ac:dyDescent="0.15">
      <c r="A26" s="138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</row>
    <row r="27" spans="1:14" ht="15.95" customHeight="1" x14ac:dyDescent="0.15">
      <c r="A27" s="138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</row>
    <row r="28" spans="1:14" ht="15.95" customHeight="1" x14ac:dyDescent="0.15">
      <c r="A28" s="138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</row>
    <row r="29" spans="1:14" ht="15.95" customHeight="1" x14ac:dyDescent="0.15">
      <c r="A29" s="138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</row>
    <row r="30" spans="1:14" ht="15.95" customHeight="1" x14ac:dyDescent="0.15">
      <c r="A30" s="138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</row>
    <row r="31" spans="1:14" ht="15.95" customHeight="1" x14ac:dyDescent="0.15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</row>
    <row r="32" spans="1:14" ht="15.95" customHeight="1" x14ac:dyDescent="0.15">
      <c r="A32" s="141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3"/>
    </row>
    <row r="33" spans="1:14" ht="14.1" customHeight="1" x14ac:dyDescent="0.15">
      <c r="A33" s="144"/>
      <c r="B33" s="144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66" t="s">
        <v>36</v>
      </c>
      <c r="B34" s="166"/>
      <c r="C34" s="166"/>
      <c r="D34" s="166"/>
      <c r="E34" s="27"/>
      <c r="F34" s="167" t="s">
        <v>13</v>
      </c>
      <c r="G34" s="167"/>
      <c r="H34" s="167"/>
      <c r="I34" s="27"/>
      <c r="J34" s="28"/>
      <c r="K34" s="27"/>
      <c r="L34" s="27"/>
      <c r="M34" s="51"/>
      <c r="N34" s="52" t="s">
        <v>240</v>
      </c>
    </row>
    <row r="35" spans="1:14" ht="17.25" customHeight="1" x14ac:dyDescent="0.15">
      <c r="A35" s="168" t="s">
        <v>37</v>
      </c>
      <c r="B35" s="168"/>
      <c r="C35" s="168"/>
      <c r="D35" s="168"/>
      <c r="E35" s="30" t="s">
        <v>14</v>
      </c>
      <c r="F35" s="169" t="s">
        <v>241</v>
      </c>
      <c r="G35" s="169"/>
      <c r="H35" s="169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15">
      <c r="A36" s="34"/>
      <c r="B36" s="34"/>
      <c r="E36" s="35"/>
      <c r="F36" s="163"/>
      <c r="G36" s="163"/>
      <c r="H36" s="163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61" t="s">
        <v>17</v>
      </c>
      <c r="D37" s="164"/>
      <c r="E37" s="161" t="s">
        <v>18</v>
      </c>
      <c r="F37" s="165"/>
      <c r="G37" s="164"/>
      <c r="H37" s="161" t="s">
        <v>19</v>
      </c>
      <c r="I37" s="165"/>
      <c r="J37" s="164"/>
      <c r="K37" s="161" t="s">
        <v>20</v>
      </c>
      <c r="L37" s="164"/>
      <c r="M37" s="161" t="s">
        <v>21</v>
      </c>
      <c r="N37" s="162"/>
    </row>
    <row r="38" spans="1:14" ht="15.95" customHeight="1" x14ac:dyDescent="0.15">
      <c r="A38" s="145" t="s">
        <v>219</v>
      </c>
      <c r="B38" s="41"/>
      <c r="C38" s="42"/>
      <c r="D38" s="43"/>
      <c r="E38" s="147"/>
      <c r="F38" s="148"/>
      <c r="G38" s="44"/>
      <c r="H38" s="149"/>
      <c r="I38" s="150"/>
      <c r="J38" s="151"/>
      <c r="K38" s="45"/>
      <c r="L38" s="44"/>
      <c r="M38" s="152"/>
      <c r="N38" s="153"/>
    </row>
    <row r="39" spans="1:14" ht="15.95" customHeight="1" x14ac:dyDescent="0.15">
      <c r="A39" s="146"/>
      <c r="B39" s="46"/>
      <c r="C39" s="47">
        <v>12</v>
      </c>
      <c r="D39" s="48">
        <v>31</v>
      </c>
      <c r="E39" s="154"/>
      <c r="F39" s="155"/>
      <c r="G39" s="48"/>
      <c r="H39" s="156"/>
      <c r="I39" s="157"/>
      <c r="J39" s="158"/>
      <c r="K39" s="47"/>
      <c r="L39" s="48"/>
      <c r="M39" s="159"/>
      <c r="N39" s="160"/>
    </row>
    <row r="40" spans="1:14" ht="15.95" customHeight="1" x14ac:dyDescent="0.15">
      <c r="A40" s="145" t="s">
        <v>225</v>
      </c>
      <c r="B40" s="41" t="s">
        <v>220</v>
      </c>
      <c r="C40" s="42"/>
      <c r="D40" s="43"/>
      <c r="E40" s="147"/>
      <c r="F40" s="148"/>
      <c r="G40" s="44"/>
      <c r="H40" s="149" t="s">
        <v>222</v>
      </c>
      <c r="I40" s="150"/>
      <c r="J40" s="151"/>
      <c r="K40" s="45"/>
      <c r="L40" s="44"/>
      <c r="M40" s="152" t="s">
        <v>224</v>
      </c>
      <c r="N40" s="153"/>
    </row>
    <row r="41" spans="1:14" ht="15.95" customHeight="1" x14ac:dyDescent="0.15">
      <c r="A41" s="146"/>
      <c r="B41" s="46" t="s">
        <v>221</v>
      </c>
      <c r="C41" s="47">
        <v>10</v>
      </c>
      <c r="D41" s="48">
        <v>59</v>
      </c>
      <c r="E41" s="154"/>
      <c r="F41" s="155"/>
      <c r="G41" s="48"/>
      <c r="H41" s="156" t="s">
        <v>223</v>
      </c>
      <c r="I41" s="157"/>
      <c r="J41" s="158"/>
      <c r="K41" s="47"/>
      <c r="L41" s="48"/>
      <c r="M41" s="159" t="s">
        <v>226</v>
      </c>
      <c r="N41" s="160"/>
    </row>
    <row r="42" spans="1:14" ht="15.95" customHeight="1" x14ac:dyDescent="0.15">
      <c r="A42" s="145" t="s">
        <v>247</v>
      </c>
      <c r="B42" s="41" t="s">
        <v>242</v>
      </c>
      <c r="C42" s="42"/>
      <c r="D42" s="43"/>
      <c r="E42" s="147"/>
      <c r="F42" s="148"/>
      <c r="G42" s="44"/>
      <c r="H42" s="149" t="s">
        <v>244</v>
      </c>
      <c r="I42" s="150"/>
      <c r="J42" s="151"/>
      <c r="K42" s="45"/>
      <c r="L42" s="44"/>
      <c r="M42" s="152" t="s">
        <v>246</v>
      </c>
      <c r="N42" s="153"/>
    </row>
    <row r="43" spans="1:14" ht="15.95" customHeight="1" x14ac:dyDescent="0.15">
      <c r="A43" s="146"/>
      <c r="B43" s="46" t="s">
        <v>243</v>
      </c>
      <c r="C43" s="47">
        <v>1</v>
      </c>
      <c r="D43" s="48">
        <v>65</v>
      </c>
      <c r="E43" s="154"/>
      <c r="F43" s="155"/>
      <c r="G43" s="48"/>
      <c r="H43" s="156" t="s">
        <v>245</v>
      </c>
      <c r="I43" s="157"/>
      <c r="J43" s="158"/>
      <c r="K43" s="47"/>
      <c r="L43" s="48"/>
      <c r="M43" s="159" t="s">
        <v>248</v>
      </c>
      <c r="N43" s="160"/>
    </row>
    <row r="44" spans="1:14" ht="15.95" customHeight="1" x14ac:dyDescent="0.15">
      <c r="A44" s="145" t="s">
        <v>254</v>
      </c>
      <c r="B44" s="41" t="s">
        <v>249</v>
      </c>
      <c r="C44" s="42"/>
      <c r="D44" s="43"/>
      <c r="E44" s="147"/>
      <c r="F44" s="148"/>
      <c r="G44" s="44"/>
      <c r="H44" s="149" t="s">
        <v>251</v>
      </c>
      <c r="I44" s="150"/>
      <c r="J44" s="151"/>
      <c r="K44" s="45"/>
      <c r="L44" s="44"/>
      <c r="M44" s="152" t="s">
        <v>253</v>
      </c>
      <c r="N44" s="153"/>
    </row>
    <row r="45" spans="1:14" ht="15.95" customHeight="1" x14ac:dyDescent="0.15">
      <c r="A45" s="146"/>
      <c r="B45" s="46" t="s">
        <v>250</v>
      </c>
      <c r="C45" s="47">
        <v>0</v>
      </c>
      <c r="D45" s="48">
        <v>7</v>
      </c>
      <c r="E45" s="154"/>
      <c r="F45" s="155"/>
      <c r="G45" s="48"/>
      <c r="H45" s="156" t="s">
        <v>252</v>
      </c>
      <c r="I45" s="157"/>
      <c r="J45" s="158"/>
      <c r="K45" s="47"/>
      <c r="L45" s="48"/>
      <c r="M45" s="159" t="s">
        <v>255</v>
      </c>
      <c r="N45" s="160"/>
    </row>
    <row r="46" spans="1:14" ht="15.95" customHeight="1" x14ac:dyDescent="0.15">
      <c r="A46" s="145" t="s">
        <v>227</v>
      </c>
      <c r="B46" s="41"/>
      <c r="C46" s="42"/>
      <c r="D46" s="43"/>
      <c r="E46" s="147"/>
      <c r="F46" s="148"/>
      <c r="G46" s="44"/>
      <c r="H46" s="149"/>
      <c r="I46" s="150"/>
      <c r="J46" s="151"/>
      <c r="K46" s="45"/>
      <c r="L46" s="44"/>
      <c r="M46" s="152"/>
      <c r="N46" s="153"/>
    </row>
    <row r="47" spans="1:14" ht="15.95" customHeight="1" x14ac:dyDescent="0.15">
      <c r="A47" s="146"/>
      <c r="B47" s="46"/>
      <c r="C47" s="47">
        <v>76</v>
      </c>
      <c r="D47" s="48">
        <v>19</v>
      </c>
      <c r="E47" s="154"/>
      <c r="F47" s="155"/>
      <c r="G47" s="48"/>
      <c r="H47" s="156"/>
      <c r="I47" s="157"/>
      <c r="J47" s="158"/>
      <c r="K47" s="47"/>
      <c r="L47" s="48"/>
      <c r="M47" s="159"/>
      <c r="N47" s="160"/>
    </row>
    <row r="48" spans="1:14" ht="15.95" customHeight="1" x14ac:dyDescent="0.15">
      <c r="A48" s="145" t="s">
        <v>230</v>
      </c>
      <c r="B48" s="41" t="s">
        <v>256</v>
      </c>
      <c r="C48" s="42"/>
      <c r="D48" s="43"/>
      <c r="E48" s="147"/>
      <c r="F48" s="148"/>
      <c r="G48" s="44"/>
      <c r="H48" s="149" t="s">
        <v>256</v>
      </c>
      <c r="I48" s="150"/>
      <c r="J48" s="151"/>
      <c r="K48" s="45"/>
      <c r="L48" s="44"/>
      <c r="M48" s="152" t="s">
        <v>229</v>
      </c>
      <c r="N48" s="153"/>
    </row>
    <row r="49" spans="1:14" ht="15.95" customHeight="1" x14ac:dyDescent="0.15">
      <c r="A49" s="146"/>
      <c r="B49" s="46"/>
      <c r="C49" s="47">
        <v>28</v>
      </c>
      <c r="D49" s="48">
        <v>92</v>
      </c>
      <c r="E49" s="154"/>
      <c r="F49" s="155"/>
      <c r="G49" s="48"/>
      <c r="H49" s="156"/>
      <c r="I49" s="157"/>
      <c r="J49" s="158"/>
      <c r="K49" s="47"/>
      <c r="L49" s="48"/>
      <c r="M49" s="159" t="s">
        <v>231</v>
      </c>
      <c r="N49" s="160"/>
    </row>
    <row r="50" spans="1:14" ht="15.95" customHeight="1" x14ac:dyDescent="0.15">
      <c r="A50" s="145" t="s">
        <v>233</v>
      </c>
      <c r="B50" s="41" t="s">
        <v>232</v>
      </c>
      <c r="C50" s="42"/>
      <c r="D50" s="43"/>
      <c r="E50" s="147"/>
      <c r="F50" s="148"/>
      <c r="G50" s="44"/>
      <c r="H50" s="149" t="s">
        <v>232</v>
      </c>
      <c r="I50" s="150"/>
      <c r="J50" s="151"/>
      <c r="K50" s="45"/>
      <c r="L50" s="44"/>
      <c r="M50" s="152" t="s">
        <v>229</v>
      </c>
      <c r="N50" s="153"/>
    </row>
    <row r="51" spans="1:14" ht="15.95" customHeight="1" x14ac:dyDescent="0.15">
      <c r="A51" s="146"/>
      <c r="B51" s="46"/>
      <c r="C51" s="47">
        <v>25</v>
      </c>
      <c r="D51" s="48">
        <v>93</v>
      </c>
      <c r="E51" s="154"/>
      <c r="F51" s="155"/>
      <c r="G51" s="48"/>
      <c r="H51" s="156"/>
      <c r="I51" s="157"/>
      <c r="J51" s="158"/>
      <c r="K51" s="47"/>
      <c r="L51" s="48"/>
      <c r="M51" s="159" t="s">
        <v>231</v>
      </c>
      <c r="N51" s="160"/>
    </row>
    <row r="52" spans="1:14" ht="15.95" customHeight="1" x14ac:dyDescent="0.15">
      <c r="A52" s="145" t="s">
        <v>257</v>
      </c>
      <c r="B52" s="41" t="s">
        <v>228</v>
      </c>
      <c r="C52" s="42"/>
      <c r="D52" s="43"/>
      <c r="E52" s="147"/>
      <c r="F52" s="148"/>
      <c r="G52" s="44"/>
      <c r="H52" s="149" t="s">
        <v>228</v>
      </c>
      <c r="I52" s="150"/>
      <c r="J52" s="151"/>
      <c r="K52" s="45"/>
      <c r="L52" s="44"/>
      <c r="M52" s="152" t="s">
        <v>229</v>
      </c>
      <c r="N52" s="153"/>
    </row>
    <row r="53" spans="1:14" ht="15.95" customHeight="1" x14ac:dyDescent="0.15">
      <c r="A53" s="146"/>
      <c r="B53" s="46"/>
      <c r="C53" s="47">
        <v>21</v>
      </c>
      <c r="D53" s="48">
        <v>34</v>
      </c>
      <c r="E53" s="154"/>
      <c r="F53" s="155"/>
      <c r="G53" s="48"/>
      <c r="H53" s="156"/>
      <c r="I53" s="157"/>
      <c r="J53" s="158"/>
      <c r="K53" s="47"/>
      <c r="L53" s="48"/>
      <c r="M53" s="159" t="s">
        <v>231</v>
      </c>
      <c r="N53" s="160"/>
    </row>
    <row r="54" spans="1:14" ht="15.95" customHeight="1" x14ac:dyDescent="0.15">
      <c r="A54" s="145" t="s">
        <v>234</v>
      </c>
      <c r="B54" s="41"/>
      <c r="C54" s="42"/>
      <c r="D54" s="43"/>
      <c r="E54" s="147"/>
      <c r="F54" s="148"/>
      <c r="G54" s="44"/>
      <c r="H54" s="149"/>
      <c r="I54" s="150"/>
      <c r="J54" s="151"/>
      <c r="K54" s="45"/>
      <c r="L54" s="44"/>
      <c r="M54" s="152"/>
      <c r="N54" s="153"/>
    </row>
    <row r="55" spans="1:14" ht="15.95" customHeight="1" x14ac:dyDescent="0.15">
      <c r="A55" s="146"/>
      <c r="B55" s="46"/>
      <c r="C55" s="47">
        <v>11</v>
      </c>
      <c r="D55" s="48">
        <v>50</v>
      </c>
      <c r="E55" s="154"/>
      <c r="F55" s="155"/>
      <c r="G55" s="48"/>
      <c r="H55" s="156"/>
      <c r="I55" s="157"/>
      <c r="J55" s="158"/>
      <c r="K55" s="47"/>
      <c r="L55" s="48"/>
      <c r="M55" s="159"/>
      <c r="N55" s="160"/>
    </row>
    <row r="56" spans="1:14" ht="15.95" customHeight="1" x14ac:dyDescent="0.15">
      <c r="A56" s="138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</row>
    <row r="57" spans="1:14" ht="15.95" customHeight="1" x14ac:dyDescent="0.15">
      <c r="A57" s="138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</row>
    <row r="58" spans="1:14" ht="15.95" customHeight="1" x14ac:dyDescent="0.15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</row>
    <row r="59" spans="1:14" ht="15.95" customHeight="1" x14ac:dyDescent="0.15">
      <c r="A59" s="138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</row>
    <row r="60" spans="1:14" ht="15.95" customHeight="1" x14ac:dyDescent="0.15">
      <c r="A60" s="138"/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</row>
    <row r="61" spans="1:14" ht="15.95" customHeight="1" x14ac:dyDescent="0.15">
      <c r="A61" s="138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</row>
    <row r="62" spans="1:14" ht="15.95" customHeight="1" x14ac:dyDescent="0.15">
      <c r="A62" s="138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</row>
    <row r="63" spans="1:14" ht="15.95" customHeight="1" x14ac:dyDescent="0.15">
      <c r="A63" s="138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</row>
    <row r="64" spans="1:14" ht="15.95" customHeight="1" x14ac:dyDescent="0.15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</row>
    <row r="65" spans="1:14" ht="15.95" customHeight="1" x14ac:dyDescent="0.15">
      <c r="A65" s="141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</row>
    <row r="66" spans="1:14" ht="14.1" customHeight="1" x14ac:dyDescent="0.15">
      <c r="A66" s="144"/>
      <c r="B66" s="144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66" t="s">
        <v>36</v>
      </c>
      <c r="B67" s="166"/>
      <c r="C67" s="166"/>
      <c r="D67" s="166"/>
      <c r="E67" s="27"/>
      <c r="F67" s="167" t="s">
        <v>13</v>
      </c>
      <c r="G67" s="167"/>
      <c r="H67" s="167"/>
      <c r="I67" s="27"/>
      <c r="J67" s="28"/>
      <c r="K67" s="27"/>
      <c r="L67" s="27"/>
      <c r="M67" s="51"/>
      <c r="N67" s="52" t="s">
        <v>258</v>
      </c>
    </row>
    <row r="68" spans="1:14" ht="17.25" customHeight="1" x14ac:dyDescent="0.15">
      <c r="A68" s="168" t="s">
        <v>37</v>
      </c>
      <c r="B68" s="168"/>
      <c r="C68" s="168"/>
      <c r="D68" s="168"/>
      <c r="E68" s="30" t="s">
        <v>14</v>
      </c>
      <c r="F68" s="169" t="s">
        <v>241</v>
      </c>
      <c r="G68" s="169"/>
      <c r="H68" s="169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15">
      <c r="A69" s="34"/>
      <c r="B69" s="34"/>
      <c r="E69" s="35"/>
      <c r="F69" s="163"/>
      <c r="G69" s="163"/>
      <c r="H69" s="163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61" t="s">
        <v>17</v>
      </c>
      <c r="D70" s="164"/>
      <c r="E70" s="161" t="s">
        <v>18</v>
      </c>
      <c r="F70" s="165"/>
      <c r="G70" s="164"/>
      <c r="H70" s="161" t="s">
        <v>19</v>
      </c>
      <c r="I70" s="165"/>
      <c r="J70" s="164"/>
      <c r="K70" s="161" t="s">
        <v>20</v>
      </c>
      <c r="L70" s="164"/>
      <c r="M70" s="161" t="s">
        <v>21</v>
      </c>
      <c r="N70" s="162"/>
    </row>
    <row r="71" spans="1:14" ht="15.95" customHeight="1" x14ac:dyDescent="0.15">
      <c r="A71" s="145" t="s">
        <v>238</v>
      </c>
      <c r="B71" s="41" t="s">
        <v>235</v>
      </c>
      <c r="C71" s="42"/>
      <c r="D71" s="43"/>
      <c r="E71" s="147"/>
      <c r="F71" s="148"/>
      <c r="G71" s="44"/>
      <c r="H71" s="149" t="s">
        <v>235</v>
      </c>
      <c r="I71" s="150"/>
      <c r="J71" s="151"/>
      <c r="K71" s="45"/>
      <c r="L71" s="44"/>
      <c r="M71" s="152" t="s">
        <v>237</v>
      </c>
      <c r="N71" s="153"/>
    </row>
    <row r="72" spans="1:14" ht="15.95" customHeight="1" x14ac:dyDescent="0.15">
      <c r="A72" s="146"/>
      <c r="B72" s="46"/>
      <c r="C72" s="47">
        <v>11</v>
      </c>
      <c r="D72" s="48">
        <v>40</v>
      </c>
      <c r="E72" s="154"/>
      <c r="F72" s="155"/>
      <c r="G72" s="48"/>
      <c r="H72" s="156" t="s">
        <v>236</v>
      </c>
      <c r="I72" s="157"/>
      <c r="J72" s="158"/>
      <c r="K72" s="47"/>
      <c r="L72" s="48"/>
      <c r="M72" s="159" t="s">
        <v>239</v>
      </c>
      <c r="N72" s="160"/>
    </row>
    <row r="73" spans="1:14" ht="15.95" customHeight="1" x14ac:dyDescent="0.15">
      <c r="A73" s="145" t="s">
        <v>263</v>
      </c>
      <c r="B73" s="41" t="s">
        <v>259</v>
      </c>
      <c r="C73" s="42"/>
      <c r="D73" s="43"/>
      <c r="E73" s="147"/>
      <c r="F73" s="148"/>
      <c r="G73" s="44"/>
      <c r="H73" s="149" t="s">
        <v>261</v>
      </c>
      <c r="I73" s="150"/>
      <c r="J73" s="151"/>
      <c r="K73" s="45"/>
      <c r="L73" s="44"/>
      <c r="M73" s="152" t="s">
        <v>237</v>
      </c>
      <c r="N73" s="153"/>
    </row>
    <row r="74" spans="1:14" ht="15.95" customHeight="1" x14ac:dyDescent="0.15">
      <c r="A74" s="146"/>
      <c r="B74" s="46" t="s">
        <v>260</v>
      </c>
      <c r="C74" s="47">
        <v>0</v>
      </c>
      <c r="D74" s="48">
        <v>10</v>
      </c>
      <c r="E74" s="154"/>
      <c r="F74" s="155"/>
      <c r="G74" s="48"/>
      <c r="H74" s="156" t="s">
        <v>262</v>
      </c>
      <c r="I74" s="157"/>
      <c r="J74" s="158"/>
      <c r="K74" s="47"/>
      <c r="L74" s="48"/>
      <c r="M74" s="159" t="s">
        <v>264</v>
      </c>
      <c r="N74" s="160"/>
    </row>
    <row r="75" spans="1:14" ht="15.95" customHeight="1" x14ac:dyDescent="0.15">
      <c r="A75" s="145"/>
      <c r="B75" s="41"/>
      <c r="C75" s="42"/>
      <c r="D75" s="43"/>
      <c r="E75" s="147"/>
      <c r="F75" s="148"/>
      <c r="G75" s="44"/>
      <c r="H75" s="149"/>
      <c r="I75" s="150"/>
      <c r="J75" s="151"/>
      <c r="K75" s="45"/>
      <c r="L75" s="44"/>
      <c r="M75" s="152"/>
      <c r="N75" s="153"/>
    </row>
    <row r="76" spans="1:14" ht="15.95" customHeight="1" x14ac:dyDescent="0.15">
      <c r="A76" s="146"/>
      <c r="B76" s="46"/>
      <c r="C76" s="47"/>
      <c r="D76" s="48"/>
      <c r="E76" s="154"/>
      <c r="F76" s="155"/>
      <c r="G76" s="48"/>
      <c r="H76" s="156"/>
      <c r="I76" s="157"/>
      <c r="J76" s="158"/>
      <c r="K76" s="47"/>
      <c r="L76" s="48"/>
      <c r="M76" s="159"/>
      <c r="N76" s="160"/>
    </row>
    <row r="77" spans="1:14" ht="15.95" customHeight="1" x14ac:dyDescent="0.15">
      <c r="A77" s="145"/>
      <c r="B77" s="41"/>
      <c r="C77" s="42"/>
      <c r="D77" s="43"/>
      <c r="E77" s="147"/>
      <c r="F77" s="148"/>
      <c r="G77" s="44"/>
      <c r="H77" s="149"/>
      <c r="I77" s="150"/>
      <c r="J77" s="151"/>
      <c r="K77" s="45"/>
      <c r="L77" s="44"/>
      <c r="M77" s="152"/>
      <c r="N77" s="153"/>
    </row>
    <row r="78" spans="1:14" ht="15.95" customHeight="1" x14ac:dyDescent="0.15">
      <c r="A78" s="146"/>
      <c r="B78" s="46"/>
      <c r="C78" s="47"/>
      <c r="D78" s="48"/>
      <c r="E78" s="154"/>
      <c r="F78" s="155"/>
      <c r="G78" s="48"/>
      <c r="H78" s="156"/>
      <c r="I78" s="157"/>
      <c r="J78" s="158"/>
      <c r="K78" s="47"/>
      <c r="L78" s="48"/>
      <c r="M78" s="159"/>
      <c r="N78" s="160"/>
    </row>
    <row r="79" spans="1:14" ht="15.95" customHeight="1" x14ac:dyDescent="0.15">
      <c r="A79" s="145"/>
      <c r="B79" s="41"/>
      <c r="C79" s="42"/>
      <c r="D79" s="43"/>
      <c r="E79" s="147"/>
      <c r="F79" s="148"/>
      <c r="G79" s="44"/>
      <c r="H79" s="149"/>
      <c r="I79" s="150"/>
      <c r="J79" s="151"/>
      <c r="K79" s="45"/>
      <c r="L79" s="44"/>
      <c r="M79" s="152"/>
      <c r="N79" s="153"/>
    </row>
    <row r="80" spans="1:14" ht="15.95" customHeight="1" x14ac:dyDescent="0.15">
      <c r="A80" s="146"/>
      <c r="B80" s="46"/>
      <c r="C80" s="47"/>
      <c r="D80" s="48"/>
      <c r="E80" s="154"/>
      <c r="F80" s="155"/>
      <c r="G80" s="48"/>
      <c r="H80" s="156"/>
      <c r="I80" s="157"/>
      <c r="J80" s="158"/>
      <c r="K80" s="47"/>
      <c r="L80" s="48"/>
      <c r="M80" s="159"/>
      <c r="N80" s="160"/>
    </row>
    <row r="81" spans="1:14" ht="15.95" customHeight="1" x14ac:dyDescent="0.15">
      <c r="A81" s="145"/>
      <c r="B81" s="41"/>
      <c r="C81" s="42"/>
      <c r="D81" s="43"/>
      <c r="E81" s="147"/>
      <c r="F81" s="148"/>
      <c r="G81" s="44"/>
      <c r="H81" s="149"/>
      <c r="I81" s="150"/>
      <c r="J81" s="151"/>
      <c r="K81" s="45"/>
      <c r="L81" s="44"/>
      <c r="M81" s="152"/>
      <c r="N81" s="153"/>
    </row>
    <row r="82" spans="1:14" ht="15.95" customHeight="1" x14ac:dyDescent="0.15">
      <c r="A82" s="146"/>
      <c r="B82" s="46"/>
      <c r="C82" s="47"/>
      <c r="D82" s="48"/>
      <c r="E82" s="154"/>
      <c r="F82" s="155"/>
      <c r="G82" s="48"/>
      <c r="H82" s="156"/>
      <c r="I82" s="157"/>
      <c r="J82" s="158"/>
      <c r="K82" s="47"/>
      <c r="L82" s="48"/>
      <c r="M82" s="159"/>
      <c r="N82" s="160"/>
    </row>
    <row r="83" spans="1:14" ht="15.95" customHeight="1" x14ac:dyDescent="0.15">
      <c r="A83" s="145"/>
      <c r="B83" s="41"/>
      <c r="C83" s="42"/>
      <c r="D83" s="43"/>
      <c r="E83" s="147"/>
      <c r="F83" s="148"/>
      <c r="G83" s="44"/>
      <c r="H83" s="149"/>
      <c r="I83" s="150"/>
      <c r="J83" s="151"/>
      <c r="K83" s="45"/>
      <c r="L83" s="44"/>
      <c r="M83" s="152"/>
      <c r="N83" s="153"/>
    </row>
    <row r="84" spans="1:14" ht="15.95" customHeight="1" x14ac:dyDescent="0.15">
      <c r="A84" s="146"/>
      <c r="B84" s="46"/>
      <c r="C84" s="47"/>
      <c r="D84" s="48"/>
      <c r="E84" s="154"/>
      <c r="F84" s="155"/>
      <c r="G84" s="48"/>
      <c r="H84" s="156"/>
      <c r="I84" s="157"/>
      <c r="J84" s="158"/>
      <c r="K84" s="47"/>
      <c r="L84" s="48"/>
      <c r="M84" s="159"/>
      <c r="N84" s="160"/>
    </row>
    <row r="85" spans="1:14" ht="15.95" customHeight="1" x14ac:dyDescent="0.15">
      <c r="A85" s="145"/>
      <c r="B85" s="41"/>
      <c r="C85" s="42"/>
      <c r="D85" s="43"/>
      <c r="E85" s="147"/>
      <c r="F85" s="148"/>
      <c r="G85" s="44"/>
      <c r="H85" s="149"/>
      <c r="I85" s="150"/>
      <c r="J85" s="151"/>
      <c r="K85" s="45"/>
      <c r="L85" s="44"/>
      <c r="M85" s="152"/>
      <c r="N85" s="153"/>
    </row>
    <row r="86" spans="1:14" ht="15.95" customHeight="1" x14ac:dyDescent="0.15">
      <c r="A86" s="146"/>
      <c r="B86" s="46"/>
      <c r="C86" s="47"/>
      <c r="D86" s="48"/>
      <c r="E86" s="154"/>
      <c r="F86" s="155"/>
      <c r="G86" s="48"/>
      <c r="H86" s="156"/>
      <c r="I86" s="157"/>
      <c r="J86" s="158"/>
      <c r="K86" s="47"/>
      <c r="L86" s="48"/>
      <c r="M86" s="159"/>
      <c r="N86" s="160"/>
    </row>
    <row r="87" spans="1:14" ht="15.95" customHeight="1" x14ac:dyDescent="0.15">
      <c r="A87" s="145"/>
      <c r="B87" s="41"/>
      <c r="C87" s="42"/>
      <c r="D87" s="43"/>
      <c r="E87" s="147"/>
      <c r="F87" s="148"/>
      <c r="G87" s="44"/>
      <c r="H87" s="149"/>
      <c r="I87" s="150"/>
      <c r="J87" s="151"/>
      <c r="K87" s="45"/>
      <c r="L87" s="44"/>
      <c r="M87" s="152"/>
      <c r="N87" s="153"/>
    </row>
    <row r="88" spans="1:14" ht="15.95" customHeight="1" x14ac:dyDescent="0.15">
      <c r="A88" s="146"/>
      <c r="B88" s="46"/>
      <c r="C88" s="47"/>
      <c r="D88" s="48"/>
      <c r="E88" s="154"/>
      <c r="F88" s="155"/>
      <c r="G88" s="48"/>
      <c r="H88" s="156"/>
      <c r="I88" s="157"/>
      <c r="J88" s="158"/>
      <c r="K88" s="47"/>
      <c r="L88" s="48"/>
      <c r="M88" s="159"/>
      <c r="N88" s="160"/>
    </row>
    <row r="89" spans="1:14" ht="15.95" customHeight="1" x14ac:dyDescent="0.15">
      <c r="A89" s="138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</row>
    <row r="90" spans="1:14" ht="15.95" customHeight="1" x14ac:dyDescent="0.15">
      <c r="A90" s="138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40"/>
    </row>
    <row r="91" spans="1:14" ht="15.95" customHeight="1" x14ac:dyDescent="0.15">
      <c r="A91" s="138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40"/>
    </row>
    <row r="92" spans="1:14" ht="15.95" customHeight="1" x14ac:dyDescent="0.15">
      <c r="A92" s="138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40"/>
    </row>
    <row r="93" spans="1:14" ht="15.95" customHeight="1" x14ac:dyDescent="0.15">
      <c r="A93" s="138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40"/>
    </row>
    <row r="94" spans="1:14" ht="15.95" customHeight="1" x14ac:dyDescent="0.15">
      <c r="A94" s="138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40"/>
    </row>
    <row r="95" spans="1:14" ht="15.95" customHeight="1" x14ac:dyDescent="0.15">
      <c r="A95" s="138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</row>
    <row r="96" spans="1:14" ht="15.95" customHeight="1" x14ac:dyDescent="0.15">
      <c r="A96" s="138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0"/>
    </row>
    <row r="97" spans="1:14" ht="15.95" customHeight="1" x14ac:dyDescent="0.15">
      <c r="A97" s="138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0"/>
    </row>
    <row r="98" spans="1:14" ht="15.95" customHeight="1" x14ac:dyDescent="0.15">
      <c r="A98" s="141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3"/>
    </row>
    <row r="99" spans="1:14" ht="14.1" customHeight="1" x14ac:dyDescent="0.15">
      <c r="A99" s="144"/>
      <c r="B99" s="144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66" t="s">
        <v>46</v>
      </c>
      <c r="B100" s="166"/>
      <c r="C100" s="166"/>
      <c r="D100" s="166"/>
      <c r="E100" s="27"/>
      <c r="F100" s="167" t="s">
        <v>13</v>
      </c>
      <c r="G100" s="167"/>
      <c r="H100" s="167"/>
      <c r="I100" s="27"/>
      <c r="J100" s="28"/>
      <c r="K100" s="27"/>
      <c r="L100" s="27"/>
      <c r="M100" s="51"/>
      <c r="N100" s="52" t="s">
        <v>265</v>
      </c>
    </row>
    <row r="101" spans="1:14" ht="17.25" customHeight="1" x14ac:dyDescent="0.15">
      <c r="A101" s="168" t="s">
        <v>47</v>
      </c>
      <c r="B101" s="168"/>
      <c r="C101" s="168"/>
      <c r="D101" s="168"/>
      <c r="E101" s="30" t="s">
        <v>14</v>
      </c>
      <c r="F101" s="169" t="s">
        <v>266</v>
      </c>
      <c r="G101" s="169"/>
      <c r="H101" s="169"/>
      <c r="I101" s="31" t="s">
        <v>15</v>
      </c>
      <c r="J101" s="28"/>
      <c r="M101" s="32">
        <v>1</v>
      </c>
      <c r="N101" s="33" t="s">
        <v>32</v>
      </c>
    </row>
    <row r="102" spans="1:14" ht="5.25" customHeight="1" x14ac:dyDescent="0.15">
      <c r="A102" s="34"/>
      <c r="B102" s="34"/>
      <c r="E102" s="35"/>
      <c r="F102" s="163"/>
      <c r="G102" s="163"/>
      <c r="H102" s="163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61" t="s">
        <v>17</v>
      </c>
      <c r="D103" s="164"/>
      <c r="E103" s="161" t="s">
        <v>18</v>
      </c>
      <c r="F103" s="165"/>
      <c r="G103" s="164"/>
      <c r="H103" s="161" t="s">
        <v>19</v>
      </c>
      <c r="I103" s="165"/>
      <c r="J103" s="164"/>
      <c r="K103" s="161" t="s">
        <v>20</v>
      </c>
      <c r="L103" s="164"/>
      <c r="M103" s="161" t="s">
        <v>21</v>
      </c>
      <c r="N103" s="162"/>
    </row>
    <row r="104" spans="1:14" ht="15.95" customHeight="1" x14ac:dyDescent="0.15">
      <c r="A104" s="145" t="s">
        <v>219</v>
      </c>
      <c r="B104" s="41"/>
      <c r="C104" s="42"/>
      <c r="D104" s="43"/>
      <c r="E104" s="147"/>
      <c r="F104" s="148"/>
      <c r="G104" s="44"/>
      <c r="H104" s="149"/>
      <c r="I104" s="150"/>
      <c r="J104" s="151"/>
      <c r="K104" s="45"/>
      <c r="L104" s="44"/>
      <c r="M104" s="152"/>
      <c r="N104" s="153"/>
    </row>
    <row r="105" spans="1:14" ht="15.95" customHeight="1" x14ac:dyDescent="0.15">
      <c r="A105" s="146"/>
      <c r="B105" s="46"/>
      <c r="C105" s="47">
        <v>44</v>
      </c>
      <c r="D105" s="48">
        <v>67</v>
      </c>
      <c r="E105" s="154"/>
      <c r="F105" s="155"/>
      <c r="G105" s="48"/>
      <c r="H105" s="156"/>
      <c r="I105" s="157"/>
      <c r="J105" s="158"/>
      <c r="K105" s="47"/>
      <c r="L105" s="48"/>
      <c r="M105" s="159"/>
      <c r="N105" s="160"/>
    </row>
    <row r="106" spans="1:14" ht="15.95" customHeight="1" x14ac:dyDescent="0.15">
      <c r="A106" s="145" t="s">
        <v>225</v>
      </c>
      <c r="B106" s="41" t="s">
        <v>267</v>
      </c>
      <c r="C106" s="42"/>
      <c r="D106" s="43"/>
      <c r="E106" s="147"/>
      <c r="F106" s="148"/>
      <c r="G106" s="44"/>
      <c r="H106" s="149" t="s">
        <v>269</v>
      </c>
      <c r="I106" s="150"/>
      <c r="J106" s="151"/>
      <c r="K106" s="45"/>
      <c r="L106" s="44"/>
      <c r="M106" s="152" t="s">
        <v>271</v>
      </c>
      <c r="N106" s="153"/>
    </row>
    <row r="107" spans="1:14" ht="15.95" customHeight="1" x14ac:dyDescent="0.15">
      <c r="A107" s="146"/>
      <c r="B107" s="46" t="s">
        <v>268</v>
      </c>
      <c r="C107" s="47">
        <v>44</v>
      </c>
      <c r="D107" s="48">
        <v>67</v>
      </c>
      <c r="E107" s="154"/>
      <c r="F107" s="155"/>
      <c r="G107" s="48"/>
      <c r="H107" s="156" t="s">
        <v>270</v>
      </c>
      <c r="I107" s="157"/>
      <c r="J107" s="158"/>
      <c r="K107" s="47"/>
      <c r="L107" s="48"/>
      <c r="M107" s="159" t="s">
        <v>272</v>
      </c>
      <c r="N107" s="160"/>
    </row>
    <row r="108" spans="1:14" ht="15.95" customHeight="1" x14ac:dyDescent="0.15">
      <c r="A108" s="145" t="s">
        <v>227</v>
      </c>
      <c r="B108" s="41"/>
      <c r="C108" s="42"/>
      <c r="D108" s="43"/>
      <c r="E108" s="147"/>
      <c r="F108" s="148"/>
      <c r="G108" s="44"/>
      <c r="H108" s="149"/>
      <c r="I108" s="150"/>
      <c r="J108" s="151"/>
      <c r="K108" s="45"/>
      <c r="L108" s="44"/>
      <c r="M108" s="152"/>
      <c r="N108" s="153"/>
    </row>
    <row r="109" spans="1:14" ht="15.95" customHeight="1" x14ac:dyDescent="0.15">
      <c r="A109" s="146"/>
      <c r="B109" s="46"/>
      <c r="C109" s="47">
        <v>40</v>
      </c>
      <c r="D109" s="48">
        <v>44</v>
      </c>
      <c r="E109" s="154"/>
      <c r="F109" s="155"/>
      <c r="G109" s="48"/>
      <c r="H109" s="156"/>
      <c r="I109" s="157"/>
      <c r="J109" s="158"/>
      <c r="K109" s="47"/>
      <c r="L109" s="48"/>
      <c r="M109" s="159"/>
      <c r="N109" s="160"/>
    </row>
    <row r="110" spans="1:14" ht="15.95" customHeight="1" x14ac:dyDescent="0.15">
      <c r="A110" s="145" t="s">
        <v>230</v>
      </c>
      <c r="B110" s="41" t="s">
        <v>273</v>
      </c>
      <c r="C110" s="42"/>
      <c r="D110" s="43"/>
      <c r="E110" s="147"/>
      <c r="F110" s="148"/>
      <c r="G110" s="44"/>
      <c r="H110" s="149" t="s">
        <v>273</v>
      </c>
      <c r="I110" s="150"/>
      <c r="J110" s="151"/>
      <c r="K110" s="45"/>
      <c r="L110" s="44"/>
      <c r="M110" s="152" t="s">
        <v>229</v>
      </c>
      <c r="N110" s="153"/>
    </row>
    <row r="111" spans="1:14" ht="15.95" customHeight="1" x14ac:dyDescent="0.15">
      <c r="A111" s="146"/>
      <c r="B111" s="46"/>
      <c r="C111" s="47">
        <v>40</v>
      </c>
      <c r="D111" s="48">
        <v>44</v>
      </c>
      <c r="E111" s="154"/>
      <c r="F111" s="155"/>
      <c r="G111" s="48"/>
      <c r="H111" s="156"/>
      <c r="I111" s="157"/>
      <c r="J111" s="158"/>
      <c r="K111" s="47"/>
      <c r="L111" s="48"/>
      <c r="M111" s="159" t="s">
        <v>231</v>
      </c>
      <c r="N111" s="160"/>
    </row>
    <row r="112" spans="1:14" ht="15.95" customHeight="1" x14ac:dyDescent="0.15">
      <c r="A112" s="145" t="s">
        <v>234</v>
      </c>
      <c r="B112" s="41"/>
      <c r="C112" s="42"/>
      <c r="D112" s="43"/>
      <c r="E112" s="147"/>
      <c r="F112" s="148"/>
      <c r="G112" s="44"/>
      <c r="H112" s="149"/>
      <c r="I112" s="150"/>
      <c r="J112" s="151"/>
      <c r="K112" s="45"/>
      <c r="L112" s="44"/>
      <c r="M112" s="152"/>
      <c r="N112" s="153"/>
    </row>
    <row r="113" spans="1:14" ht="15.95" customHeight="1" x14ac:dyDescent="0.15">
      <c r="A113" s="146"/>
      <c r="B113" s="46"/>
      <c r="C113" s="47">
        <v>14</v>
      </c>
      <c r="D113" s="48">
        <v>89</v>
      </c>
      <c r="E113" s="154"/>
      <c r="F113" s="155"/>
      <c r="G113" s="48"/>
      <c r="H113" s="156"/>
      <c r="I113" s="157"/>
      <c r="J113" s="158"/>
      <c r="K113" s="47"/>
      <c r="L113" s="48"/>
      <c r="M113" s="159"/>
      <c r="N113" s="160"/>
    </row>
    <row r="114" spans="1:14" ht="15.95" customHeight="1" x14ac:dyDescent="0.15">
      <c r="A114" s="145" t="s">
        <v>238</v>
      </c>
      <c r="B114" s="41" t="s">
        <v>235</v>
      </c>
      <c r="C114" s="42"/>
      <c r="D114" s="43"/>
      <c r="E114" s="147"/>
      <c r="F114" s="148"/>
      <c r="G114" s="44"/>
      <c r="H114" s="149" t="s">
        <v>235</v>
      </c>
      <c r="I114" s="150"/>
      <c r="J114" s="151"/>
      <c r="K114" s="45"/>
      <c r="L114" s="44"/>
      <c r="M114" s="152" t="s">
        <v>237</v>
      </c>
      <c r="N114" s="153"/>
    </row>
    <row r="115" spans="1:14" ht="15.95" customHeight="1" x14ac:dyDescent="0.15">
      <c r="A115" s="146"/>
      <c r="B115" s="46"/>
      <c r="C115" s="47">
        <v>14</v>
      </c>
      <c r="D115" s="48">
        <v>89</v>
      </c>
      <c r="E115" s="154"/>
      <c r="F115" s="155"/>
      <c r="G115" s="48"/>
      <c r="H115" s="156" t="s">
        <v>236</v>
      </c>
      <c r="I115" s="157"/>
      <c r="J115" s="158"/>
      <c r="K115" s="47"/>
      <c r="L115" s="48"/>
      <c r="M115" s="159" t="s">
        <v>239</v>
      </c>
      <c r="N115" s="160"/>
    </row>
    <row r="116" spans="1:14" ht="15.95" customHeight="1" x14ac:dyDescent="0.15">
      <c r="A116" s="145"/>
      <c r="B116" s="41"/>
      <c r="C116" s="42"/>
      <c r="D116" s="43"/>
      <c r="E116" s="147"/>
      <c r="F116" s="148"/>
      <c r="G116" s="44"/>
      <c r="H116" s="149"/>
      <c r="I116" s="150"/>
      <c r="J116" s="151"/>
      <c r="K116" s="45"/>
      <c r="L116" s="44"/>
      <c r="M116" s="152"/>
      <c r="N116" s="153"/>
    </row>
    <row r="117" spans="1:14" ht="15.95" customHeight="1" x14ac:dyDescent="0.15">
      <c r="A117" s="146"/>
      <c r="B117" s="46"/>
      <c r="C117" s="47"/>
      <c r="D117" s="48"/>
      <c r="E117" s="154"/>
      <c r="F117" s="155"/>
      <c r="G117" s="48"/>
      <c r="H117" s="156"/>
      <c r="I117" s="157"/>
      <c r="J117" s="158"/>
      <c r="K117" s="47"/>
      <c r="L117" s="48"/>
      <c r="M117" s="159"/>
      <c r="N117" s="160"/>
    </row>
    <row r="118" spans="1:14" ht="15.95" customHeight="1" x14ac:dyDescent="0.15">
      <c r="A118" s="145"/>
      <c r="B118" s="41"/>
      <c r="C118" s="42"/>
      <c r="D118" s="43"/>
      <c r="E118" s="147"/>
      <c r="F118" s="148"/>
      <c r="G118" s="44"/>
      <c r="H118" s="149"/>
      <c r="I118" s="150"/>
      <c r="J118" s="151"/>
      <c r="K118" s="45"/>
      <c r="L118" s="44"/>
      <c r="M118" s="152"/>
      <c r="N118" s="153"/>
    </row>
    <row r="119" spans="1:14" ht="15.95" customHeight="1" x14ac:dyDescent="0.15">
      <c r="A119" s="146"/>
      <c r="B119" s="46"/>
      <c r="C119" s="47"/>
      <c r="D119" s="48"/>
      <c r="E119" s="154"/>
      <c r="F119" s="155"/>
      <c r="G119" s="48"/>
      <c r="H119" s="156"/>
      <c r="I119" s="157"/>
      <c r="J119" s="158"/>
      <c r="K119" s="47"/>
      <c r="L119" s="48"/>
      <c r="M119" s="159"/>
      <c r="N119" s="160"/>
    </row>
    <row r="120" spans="1:14" ht="15.95" customHeight="1" x14ac:dyDescent="0.15">
      <c r="A120" s="145"/>
      <c r="B120" s="41"/>
      <c r="C120" s="42"/>
      <c r="D120" s="43"/>
      <c r="E120" s="147"/>
      <c r="F120" s="148"/>
      <c r="G120" s="44"/>
      <c r="H120" s="149"/>
      <c r="I120" s="150"/>
      <c r="J120" s="151"/>
      <c r="K120" s="45"/>
      <c r="L120" s="44"/>
      <c r="M120" s="152"/>
      <c r="N120" s="153"/>
    </row>
    <row r="121" spans="1:14" ht="15.95" customHeight="1" x14ac:dyDescent="0.15">
      <c r="A121" s="146"/>
      <c r="B121" s="46"/>
      <c r="C121" s="47"/>
      <c r="D121" s="48"/>
      <c r="E121" s="154"/>
      <c r="F121" s="155"/>
      <c r="G121" s="48"/>
      <c r="H121" s="156"/>
      <c r="I121" s="157"/>
      <c r="J121" s="158"/>
      <c r="K121" s="47"/>
      <c r="L121" s="48"/>
      <c r="M121" s="159"/>
      <c r="N121" s="160"/>
    </row>
    <row r="122" spans="1:14" ht="15.95" customHeight="1" x14ac:dyDescent="0.15">
      <c r="A122" s="138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</row>
    <row r="123" spans="1:14" ht="15.95" customHeight="1" x14ac:dyDescent="0.15">
      <c r="A123" s="138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</row>
    <row r="124" spans="1:14" ht="15.95" customHeight="1" x14ac:dyDescent="0.15">
      <c r="A124" s="138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0"/>
    </row>
    <row r="125" spans="1:14" ht="15.95" customHeight="1" x14ac:dyDescent="0.15">
      <c r="A125" s="138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40"/>
    </row>
    <row r="126" spans="1:14" ht="15.95" customHeight="1" x14ac:dyDescent="0.15">
      <c r="A126" s="138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40"/>
    </row>
    <row r="127" spans="1:14" ht="15.95" customHeight="1" x14ac:dyDescent="0.15">
      <c r="A127" s="138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</row>
    <row r="128" spans="1:14" ht="15.95" customHeight="1" x14ac:dyDescent="0.15">
      <c r="A128" s="138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40"/>
    </row>
    <row r="129" spans="1:14" ht="15.95" customHeight="1" x14ac:dyDescent="0.15">
      <c r="A129" s="138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40"/>
    </row>
    <row r="130" spans="1:14" ht="15.95" customHeight="1" x14ac:dyDescent="0.15">
      <c r="A130" s="138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</row>
    <row r="131" spans="1:14" ht="15.95" customHeight="1" x14ac:dyDescent="0.15">
      <c r="A131" s="141"/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3"/>
    </row>
    <row r="132" spans="1:14" ht="14.1" customHeight="1" x14ac:dyDescent="0.15">
      <c r="A132" s="144"/>
      <c r="B132" s="144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66" t="s">
        <v>71</v>
      </c>
      <c r="B133" s="166"/>
      <c r="C133" s="166"/>
      <c r="D133" s="166"/>
      <c r="E133" s="27"/>
      <c r="F133" s="167" t="s">
        <v>13</v>
      </c>
      <c r="G133" s="167"/>
      <c r="H133" s="167"/>
      <c r="I133" s="27"/>
      <c r="J133" s="28"/>
      <c r="K133" s="27"/>
      <c r="L133" s="27"/>
      <c r="M133" s="51"/>
      <c r="N133" s="52" t="s">
        <v>301</v>
      </c>
    </row>
    <row r="134" spans="1:14" ht="17.25" customHeight="1" x14ac:dyDescent="0.15">
      <c r="A134" s="168" t="s">
        <v>89</v>
      </c>
      <c r="B134" s="168"/>
      <c r="C134" s="168"/>
      <c r="D134" s="168"/>
      <c r="E134" s="30" t="s">
        <v>14</v>
      </c>
      <c r="F134" s="169" t="s">
        <v>302</v>
      </c>
      <c r="G134" s="169"/>
      <c r="H134" s="169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15">
      <c r="A135" s="34"/>
      <c r="B135" s="34"/>
      <c r="E135" s="35"/>
      <c r="F135" s="163"/>
      <c r="G135" s="163"/>
      <c r="H135" s="163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61" t="s">
        <v>17</v>
      </c>
      <c r="D136" s="164"/>
      <c r="E136" s="161" t="s">
        <v>18</v>
      </c>
      <c r="F136" s="165"/>
      <c r="G136" s="164"/>
      <c r="H136" s="161" t="s">
        <v>19</v>
      </c>
      <c r="I136" s="165"/>
      <c r="J136" s="164"/>
      <c r="K136" s="161" t="s">
        <v>20</v>
      </c>
      <c r="L136" s="164"/>
      <c r="M136" s="161" t="s">
        <v>21</v>
      </c>
      <c r="N136" s="162"/>
    </row>
    <row r="137" spans="1:14" ht="15.95" customHeight="1" x14ac:dyDescent="0.15">
      <c r="A137" s="145" t="s">
        <v>227</v>
      </c>
      <c r="B137" s="41"/>
      <c r="C137" s="42"/>
      <c r="D137" s="43"/>
      <c r="E137" s="147"/>
      <c r="F137" s="148"/>
      <c r="G137" s="44"/>
      <c r="H137" s="149"/>
      <c r="I137" s="150"/>
      <c r="J137" s="151"/>
      <c r="K137" s="45"/>
      <c r="L137" s="44"/>
      <c r="M137" s="152"/>
      <c r="N137" s="153"/>
    </row>
    <row r="138" spans="1:14" ht="15.95" customHeight="1" x14ac:dyDescent="0.15">
      <c r="A138" s="146"/>
      <c r="B138" s="46"/>
      <c r="C138" s="47">
        <v>28</v>
      </c>
      <c r="D138" s="48">
        <v>68</v>
      </c>
      <c r="E138" s="154"/>
      <c r="F138" s="155"/>
      <c r="G138" s="48"/>
      <c r="H138" s="156"/>
      <c r="I138" s="157"/>
      <c r="J138" s="158"/>
      <c r="K138" s="47"/>
      <c r="L138" s="48"/>
      <c r="M138" s="159"/>
      <c r="N138" s="160"/>
    </row>
    <row r="139" spans="1:14" ht="15.95" customHeight="1" x14ac:dyDescent="0.15">
      <c r="A139" s="145" t="s">
        <v>230</v>
      </c>
      <c r="B139" s="41" t="s">
        <v>232</v>
      </c>
      <c r="C139" s="42"/>
      <c r="D139" s="43"/>
      <c r="E139" s="147"/>
      <c r="F139" s="148"/>
      <c r="G139" s="44"/>
      <c r="H139" s="149" t="s">
        <v>232</v>
      </c>
      <c r="I139" s="150"/>
      <c r="J139" s="151"/>
      <c r="K139" s="45"/>
      <c r="L139" s="44"/>
      <c r="M139" s="152" t="s">
        <v>229</v>
      </c>
      <c r="N139" s="153"/>
    </row>
    <row r="140" spans="1:14" ht="15.95" customHeight="1" x14ac:dyDescent="0.15">
      <c r="A140" s="146"/>
      <c r="B140" s="46"/>
      <c r="C140" s="47">
        <v>12</v>
      </c>
      <c r="D140" s="48">
        <v>85</v>
      </c>
      <c r="E140" s="154"/>
      <c r="F140" s="155"/>
      <c r="G140" s="48"/>
      <c r="H140" s="156"/>
      <c r="I140" s="157"/>
      <c r="J140" s="158"/>
      <c r="K140" s="47"/>
      <c r="L140" s="48"/>
      <c r="M140" s="159" t="s">
        <v>231</v>
      </c>
      <c r="N140" s="160"/>
    </row>
    <row r="141" spans="1:14" ht="15.95" customHeight="1" x14ac:dyDescent="0.15">
      <c r="A141" s="145" t="s">
        <v>233</v>
      </c>
      <c r="B141" s="41" t="s">
        <v>256</v>
      </c>
      <c r="C141" s="42"/>
      <c r="D141" s="43"/>
      <c r="E141" s="147"/>
      <c r="F141" s="148"/>
      <c r="G141" s="44"/>
      <c r="H141" s="149" t="s">
        <v>256</v>
      </c>
      <c r="I141" s="150"/>
      <c r="J141" s="151"/>
      <c r="K141" s="45"/>
      <c r="L141" s="44"/>
      <c r="M141" s="152" t="s">
        <v>229</v>
      </c>
      <c r="N141" s="153"/>
    </row>
    <row r="142" spans="1:14" ht="15.95" customHeight="1" x14ac:dyDescent="0.15">
      <c r="A142" s="146"/>
      <c r="B142" s="46"/>
      <c r="C142" s="47">
        <v>7</v>
      </c>
      <c r="D142" s="48">
        <v>30</v>
      </c>
      <c r="E142" s="154"/>
      <c r="F142" s="155"/>
      <c r="G142" s="48"/>
      <c r="H142" s="156"/>
      <c r="I142" s="157"/>
      <c r="J142" s="158"/>
      <c r="K142" s="47"/>
      <c r="L142" s="48"/>
      <c r="M142" s="159" t="s">
        <v>231</v>
      </c>
      <c r="N142" s="160"/>
    </row>
    <row r="143" spans="1:14" ht="15.95" customHeight="1" x14ac:dyDescent="0.15">
      <c r="A143" s="145" t="s">
        <v>257</v>
      </c>
      <c r="B143" s="41" t="s">
        <v>276</v>
      </c>
      <c r="C143" s="42"/>
      <c r="D143" s="43"/>
      <c r="E143" s="147"/>
      <c r="F143" s="148"/>
      <c r="G143" s="44"/>
      <c r="H143" s="149" t="s">
        <v>276</v>
      </c>
      <c r="I143" s="150"/>
      <c r="J143" s="151"/>
      <c r="K143" s="45"/>
      <c r="L143" s="44"/>
      <c r="M143" s="152" t="s">
        <v>229</v>
      </c>
      <c r="N143" s="153"/>
    </row>
    <row r="144" spans="1:14" ht="15.95" customHeight="1" x14ac:dyDescent="0.15">
      <c r="A144" s="146"/>
      <c r="B144" s="46"/>
      <c r="C144" s="47">
        <v>6</v>
      </c>
      <c r="D144" s="48">
        <v>58</v>
      </c>
      <c r="E144" s="154"/>
      <c r="F144" s="155"/>
      <c r="G144" s="48"/>
      <c r="H144" s="156"/>
      <c r="I144" s="157"/>
      <c r="J144" s="158"/>
      <c r="K144" s="47"/>
      <c r="L144" s="48"/>
      <c r="M144" s="159" t="s">
        <v>231</v>
      </c>
      <c r="N144" s="160"/>
    </row>
    <row r="145" spans="1:14" ht="15.95" customHeight="1" x14ac:dyDescent="0.15">
      <c r="A145" s="145" t="s">
        <v>234</v>
      </c>
      <c r="B145" s="41"/>
      <c r="C145" s="42"/>
      <c r="D145" s="43"/>
      <c r="E145" s="147"/>
      <c r="F145" s="148"/>
      <c r="G145" s="44"/>
      <c r="H145" s="149"/>
      <c r="I145" s="150"/>
      <c r="J145" s="151"/>
      <c r="K145" s="45"/>
      <c r="L145" s="44"/>
      <c r="M145" s="152"/>
      <c r="N145" s="153"/>
    </row>
    <row r="146" spans="1:14" ht="15.95" customHeight="1" x14ac:dyDescent="0.15">
      <c r="A146" s="146"/>
      <c r="B146" s="46"/>
      <c r="C146" s="47">
        <v>71</v>
      </c>
      <c r="D146" s="48">
        <v>32</v>
      </c>
      <c r="E146" s="154"/>
      <c r="F146" s="155"/>
      <c r="G146" s="48"/>
      <c r="H146" s="156"/>
      <c r="I146" s="157"/>
      <c r="J146" s="158"/>
      <c r="K146" s="47"/>
      <c r="L146" s="48"/>
      <c r="M146" s="159"/>
      <c r="N146" s="160"/>
    </row>
    <row r="147" spans="1:14" ht="15.95" customHeight="1" x14ac:dyDescent="0.15">
      <c r="A147" s="145" t="s">
        <v>238</v>
      </c>
      <c r="B147" s="41" t="s">
        <v>303</v>
      </c>
      <c r="C147" s="42"/>
      <c r="D147" s="43"/>
      <c r="E147" s="147"/>
      <c r="F147" s="148"/>
      <c r="G147" s="44"/>
      <c r="H147" s="149" t="s">
        <v>305</v>
      </c>
      <c r="I147" s="150"/>
      <c r="J147" s="151"/>
      <c r="K147" s="45"/>
      <c r="L147" s="44"/>
      <c r="M147" s="152"/>
      <c r="N147" s="153"/>
    </row>
    <row r="148" spans="1:14" ht="15.95" customHeight="1" x14ac:dyDescent="0.15">
      <c r="A148" s="146"/>
      <c r="B148" s="46" t="s">
        <v>304</v>
      </c>
      <c r="C148" s="47">
        <v>71</v>
      </c>
      <c r="D148" s="48">
        <v>32</v>
      </c>
      <c r="E148" s="154"/>
      <c r="F148" s="155"/>
      <c r="G148" s="48"/>
      <c r="H148" s="156" t="s">
        <v>306</v>
      </c>
      <c r="I148" s="157"/>
      <c r="J148" s="158"/>
      <c r="K148" s="47"/>
      <c r="L148" s="48"/>
      <c r="M148" s="159" t="s">
        <v>307</v>
      </c>
      <c r="N148" s="160"/>
    </row>
    <row r="149" spans="1:14" ht="15.95" customHeight="1" x14ac:dyDescent="0.15">
      <c r="A149" s="145"/>
      <c r="B149" s="41"/>
      <c r="C149" s="42"/>
      <c r="D149" s="43"/>
      <c r="E149" s="147"/>
      <c r="F149" s="148"/>
      <c r="G149" s="44"/>
      <c r="H149" s="149"/>
      <c r="I149" s="150"/>
      <c r="J149" s="151"/>
      <c r="K149" s="45"/>
      <c r="L149" s="44"/>
      <c r="M149" s="152"/>
      <c r="N149" s="153"/>
    </row>
    <row r="150" spans="1:14" ht="15.95" customHeight="1" x14ac:dyDescent="0.15">
      <c r="A150" s="146"/>
      <c r="B150" s="46"/>
      <c r="C150" s="47"/>
      <c r="D150" s="48"/>
      <c r="E150" s="154"/>
      <c r="F150" s="155"/>
      <c r="G150" s="48"/>
      <c r="H150" s="156"/>
      <c r="I150" s="157"/>
      <c r="J150" s="158"/>
      <c r="K150" s="47"/>
      <c r="L150" s="48"/>
      <c r="M150" s="159"/>
      <c r="N150" s="160"/>
    </row>
    <row r="151" spans="1:14" ht="15.95" customHeight="1" x14ac:dyDescent="0.15">
      <c r="A151" s="145"/>
      <c r="B151" s="41"/>
      <c r="C151" s="42"/>
      <c r="D151" s="43"/>
      <c r="E151" s="147"/>
      <c r="F151" s="148"/>
      <c r="G151" s="44"/>
      <c r="H151" s="149"/>
      <c r="I151" s="150"/>
      <c r="J151" s="151"/>
      <c r="K151" s="45"/>
      <c r="L151" s="44"/>
      <c r="M151" s="152"/>
      <c r="N151" s="153"/>
    </row>
    <row r="152" spans="1:14" ht="15.95" customHeight="1" x14ac:dyDescent="0.15">
      <c r="A152" s="146"/>
      <c r="B152" s="46"/>
      <c r="C152" s="47"/>
      <c r="D152" s="48"/>
      <c r="E152" s="154"/>
      <c r="F152" s="155"/>
      <c r="G152" s="48"/>
      <c r="H152" s="156"/>
      <c r="I152" s="157"/>
      <c r="J152" s="158"/>
      <c r="K152" s="47"/>
      <c r="L152" s="48"/>
      <c r="M152" s="159"/>
      <c r="N152" s="160"/>
    </row>
    <row r="153" spans="1:14" ht="15.95" customHeight="1" x14ac:dyDescent="0.15">
      <c r="A153" s="145"/>
      <c r="B153" s="41"/>
      <c r="C153" s="42"/>
      <c r="D153" s="43"/>
      <c r="E153" s="147"/>
      <c r="F153" s="148"/>
      <c r="G153" s="44"/>
      <c r="H153" s="149"/>
      <c r="I153" s="150"/>
      <c r="J153" s="151"/>
      <c r="K153" s="45"/>
      <c r="L153" s="44"/>
      <c r="M153" s="152"/>
      <c r="N153" s="153"/>
    </row>
    <row r="154" spans="1:14" ht="15.95" customHeight="1" x14ac:dyDescent="0.15">
      <c r="A154" s="146"/>
      <c r="B154" s="46"/>
      <c r="C154" s="47"/>
      <c r="D154" s="48"/>
      <c r="E154" s="154"/>
      <c r="F154" s="155"/>
      <c r="G154" s="48"/>
      <c r="H154" s="156"/>
      <c r="I154" s="157"/>
      <c r="J154" s="158"/>
      <c r="K154" s="47"/>
      <c r="L154" s="48"/>
      <c r="M154" s="159"/>
      <c r="N154" s="160"/>
    </row>
    <row r="155" spans="1:14" ht="15.95" customHeight="1" x14ac:dyDescent="0.15">
      <c r="A155" s="138"/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40"/>
    </row>
    <row r="156" spans="1:14" ht="15.95" customHeight="1" x14ac:dyDescent="0.15">
      <c r="A156" s="138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0"/>
    </row>
    <row r="157" spans="1:14" ht="15.95" customHeight="1" x14ac:dyDescent="0.15">
      <c r="A157" s="138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40"/>
    </row>
    <row r="158" spans="1:14" ht="15.95" customHeight="1" x14ac:dyDescent="0.15">
      <c r="A158" s="138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40"/>
    </row>
    <row r="159" spans="1:14" ht="15.95" customHeight="1" x14ac:dyDescent="0.15">
      <c r="A159" s="138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40"/>
    </row>
    <row r="160" spans="1:14" ht="15.95" customHeight="1" x14ac:dyDescent="0.15">
      <c r="A160" s="138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40"/>
    </row>
    <row r="161" spans="1:14" ht="15.95" customHeight="1" x14ac:dyDescent="0.15">
      <c r="A161" s="138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40"/>
    </row>
    <row r="162" spans="1:14" ht="15.95" customHeight="1" x14ac:dyDescent="0.15">
      <c r="A162" s="138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40"/>
    </row>
    <row r="163" spans="1:14" ht="15.95" customHeight="1" x14ac:dyDescent="0.15">
      <c r="A163" s="138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40"/>
    </row>
    <row r="164" spans="1:14" ht="15.95" customHeight="1" x14ac:dyDescent="0.15">
      <c r="A164" s="141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3"/>
    </row>
    <row r="165" spans="1:14" ht="14.1" customHeight="1" x14ac:dyDescent="0.15">
      <c r="A165" s="144"/>
      <c r="B165" s="144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66" t="s">
        <v>76</v>
      </c>
      <c r="B166" s="166"/>
      <c r="C166" s="166"/>
      <c r="D166" s="166"/>
      <c r="E166" s="27"/>
      <c r="F166" s="167" t="s">
        <v>13</v>
      </c>
      <c r="G166" s="167"/>
      <c r="H166" s="167"/>
      <c r="I166" s="27"/>
      <c r="J166" s="28"/>
      <c r="K166" s="27"/>
      <c r="L166" s="27"/>
      <c r="M166" s="51"/>
      <c r="N166" s="52" t="s">
        <v>308</v>
      </c>
    </row>
    <row r="167" spans="1:14" ht="17.25" customHeight="1" x14ac:dyDescent="0.15">
      <c r="A167" s="168" t="s">
        <v>91</v>
      </c>
      <c r="B167" s="168"/>
      <c r="C167" s="168"/>
      <c r="D167" s="168"/>
      <c r="E167" s="30" t="s">
        <v>14</v>
      </c>
      <c r="F167" s="169" t="s">
        <v>309</v>
      </c>
      <c r="G167" s="169"/>
      <c r="H167" s="169"/>
      <c r="I167" s="31" t="s">
        <v>15</v>
      </c>
      <c r="J167" s="28"/>
      <c r="M167" s="32">
        <v>1</v>
      </c>
      <c r="N167" s="33" t="s">
        <v>78</v>
      </c>
    </row>
    <row r="168" spans="1:14" ht="5.25" customHeight="1" x14ac:dyDescent="0.15">
      <c r="A168" s="34"/>
      <c r="B168" s="34"/>
      <c r="E168" s="35"/>
      <c r="F168" s="163"/>
      <c r="G168" s="163"/>
      <c r="H168" s="163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61" t="s">
        <v>17</v>
      </c>
      <c r="D169" s="164"/>
      <c r="E169" s="161" t="s">
        <v>18</v>
      </c>
      <c r="F169" s="165"/>
      <c r="G169" s="164"/>
      <c r="H169" s="161" t="s">
        <v>19</v>
      </c>
      <c r="I169" s="165"/>
      <c r="J169" s="164"/>
      <c r="K169" s="161" t="s">
        <v>20</v>
      </c>
      <c r="L169" s="164"/>
      <c r="M169" s="161" t="s">
        <v>21</v>
      </c>
      <c r="N169" s="162"/>
    </row>
    <row r="170" spans="1:14" ht="15.95" customHeight="1" x14ac:dyDescent="0.15">
      <c r="A170" s="145" t="s">
        <v>227</v>
      </c>
      <c r="B170" s="41"/>
      <c r="C170" s="42"/>
      <c r="D170" s="43"/>
      <c r="E170" s="147"/>
      <c r="F170" s="148"/>
      <c r="G170" s="44"/>
      <c r="H170" s="149"/>
      <c r="I170" s="150"/>
      <c r="J170" s="151"/>
      <c r="K170" s="45"/>
      <c r="L170" s="44"/>
      <c r="M170" s="152"/>
      <c r="N170" s="153"/>
    </row>
    <row r="171" spans="1:14" ht="15.95" customHeight="1" x14ac:dyDescent="0.15">
      <c r="A171" s="146"/>
      <c r="B171" s="46"/>
      <c r="C171" s="47">
        <v>100</v>
      </c>
      <c r="D171" s="48"/>
      <c r="E171" s="154"/>
      <c r="F171" s="155"/>
      <c r="G171" s="48"/>
      <c r="H171" s="156"/>
      <c r="I171" s="157"/>
      <c r="J171" s="158"/>
      <c r="K171" s="47"/>
      <c r="L171" s="48"/>
      <c r="M171" s="159"/>
      <c r="N171" s="160"/>
    </row>
    <row r="172" spans="1:14" ht="15.95" customHeight="1" x14ac:dyDescent="0.15">
      <c r="A172" s="145" t="s">
        <v>230</v>
      </c>
      <c r="B172" s="41" t="s">
        <v>310</v>
      </c>
      <c r="C172" s="42"/>
      <c r="D172" s="43"/>
      <c r="E172" s="147"/>
      <c r="F172" s="148"/>
      <c r="G172" s="44"/>
      <c r="H172" s="149" t="s">
        <v>310</v>
      </c>
      <c r="I172" s="150"/>
      <c r="J172" s="151"/>
      <c r="K172" s="45"/>
      <c r="L172" s="44"/>
      <c r="M172" s="152" t="s">
        <v>229</v>
      </c>
      <c r="N172" s="153"/>
    </row>
    <row r="173" spans="1:14" ht="15.95" customHeight="1" x14ac:dyDescent="0.15">
      <c r="A173" s="146"/>
      <c r="B173" s="46"/>
      <c r="C173" s="47">
        <v>46</v>
      </c>
      <c r="D173" s="48">
        <v>66</v>
      </c>
      <c r="E173" s="154"/>
      <c r="F173" s="155"/>
      <c r="G173" s="48"/>
      <c r="H173" s="156"/>
      <c r="I173" s="157"/>
      <c r="J173" s="158"/>
      <c r="K173" s="47"/>
      <c r="L173" s="48"/>
      <c r="M173" s="159" t="s">
        <v>231</v>
      </c>
      <c r="N173" s="160"/>
    </row>
    <row r="174" spans="1:14" ht="15.95" customHeight="1" x14ac:dyDescent="0.15">
      <c r="A174" s="145" t="s">
        <v>233</v>
      </c>
      <c r="B174" s="41" t="s">
        <v>232</v>
      </c>
      <c r="C174" s="42"/>
      <c r="D174" s="43"/>
      <c r="E174" s="147"/>
      <c r="F174" s="148"/>
      <c r="G174" s="44"/>
      <c r="H174" s="149" t="s">
        <v>232</v>
      </c>
      <c r="I174" s="150"/>
      <c r="J174" s="151"/>
      <c r="K174" s="45"/>
      <c r="L174" s="44"/>
      <c r="M174" s="152" t="s">
        <v>229</v>
      </c>
      <c r="N174" s="153"/>
    </row>
    <row r="175" spans="1:14" ht="15.95" customHeight="1" x14ac:dyDescent="0.15">
      <c r="A175" s="146"/>
      <c r="B175" s="46"/>
      <c r="C175" s="47">
        <v>25</v>
      </c>
      <c r="D175" s="48">
        <v>14</v>
      </c>
      <c r="E175" s="154"/>
      <c r="F175" s="155"/>
      <c r="G175" s="48"/>
      <c r="H175" s="156"/>
      <c r="I175" s="157"/>
      <c r="J175" s="158"/>
      <c r="K175" s="47"/>
      <c r="L175" s="48"/>
      <c r="M175" s="159" t="s">
        <v>231</v>
      </c>
      <c r="N175" s="160"/>
    </row>
    <row r="176" spans="1:14" ht="15.95" customHeight="1" x14ac:dyDescent="0.15">
      <c r="A176" s="145" t="s">
        <v>257</v>
      </c>
      <c r="B176" s="41" t="s">
        <v>276</v>
      </c>
      <c r="C176" s="42"/>
      <c r="D176" s="43"/>
      <c r="E176" s="147"/>
      <c r="F176" s="148"/>
      <c r="G176" s="44"/>
      <c r="H176" s="149" t="s">
        <v>276</v>
      </c>
      <c r="I176" s="150"/>
      <c r="J176" s="151"/>
      <c r="K176" s="45"/>
      <c r="L176" s="44"/>
      <c r="M176" s="152" t="s">
        <v>229</v>
      </c>
      <c r="N176" s="153"/>
    </row>
    <row r="177" spans="1:14" ht="15.95" customHeight="1" x14ac:dyDescent="0.15">
      <c r="A177" s="146"/>
      <c r="B177" s="46"/>
      <c r="C177" s="47">
        <v>9</v>
      </c>
      <c r="D177" s="48">
        <v>51</v>
      </c>
      <c r="E177" s="154"/>
      <c r="F177" s="155"/>
      <c r="G177" s="48"/>
      <c r="H177" s="156"/>
      <c r="I177" s="157"/>
      <c r="J177" s="158"/>
      <c r="K177" s="47"/>
      <c r="L177" s="48"/>
      <c r="M177" s="159" t="s">
        <v>231</v>
      </c>
      <c r="N177" s="160"/>
    </row>
    <row r="178" spans="1:14" ht="15.95" customHeight="1" x14ac:dyDescent="0.15">
      <c r="A178" s="145"/>
      <c r="B178" s="41"/>
      <c r="C178" s="42"/>
      <c r="D178" s="43"/>
      <c r="E178" s="147"/>
      <c r="F178" s="148"/>
      <c r="G178" s="44"/>
      <c r="H178" s="149"/>
      <c r="I178" s="150"/>
      <c r="J178" s="151"/>
      <c r="K178" s="45"/>
      <c r="L178" s="44"/>
      <c r="M178" s="152"/>
      <c r="N178" s="153"/>
    </row>
    <row r="179" spans="1:14" ht="15.95" customHeight="1" x14ac:dyDescent="0.15">
      <c r="A179" s="146"/>
      <c r="B179" s="46"/>
      <c r="C179" s="47"/>
      <c r="D179" s="48"/>
      <c r="E179" s="154"/>
      <c r="F179" s="155"/>
      <c r="G179" s="48"/>
      <c r="H179" s="156"/>
      <c r="I179" s="157"/>
      <c r="J179" s="158"/>
      <c r="K179" s="47"/>
      <c r="L179" s="48"/>
      <c r="M179" s="159"/>
      <c r="N179" s="160"/>
    </row>
    <row r="180" spans="1:14" ht="15.95" customHeight="1" x14ac:dyDescent="0.15">
      <c r="A180" s="145"/>
      <c r="B180" s="41"/>
      <c r="C180" s="42"/>
      <c r="D180" s="43"/>
      <c r="E180" s="147"/>
      <c r="F180" s="148"/>
      <c r="G180" s="44"/>
      <c r="H180" s="149"/>
      <c r="I180" s="150"/>
      <c r="J180" s="151"/>
      <c r="K180" s="45"/>
      <c r="L180" s="44"/>
      <c r="M180" s="152"/>
      <c r="N180" s="153"/>
    </row>
    <row r="181" spans="1:14" ht="15.95" customHeight="1" x14ac:dyDescent="0.15">
      <c r="A181" s="146"/>
      <c r="B181" s="46"/>
      <c r="C181" s="47"/>
      <c r="D181" s="48"/>
      <c r="E181" s="154"/>
      <c r="F181" s="155"/>
      <c r="G181" s="48"/>
      <c r="H181" s="156"/>
      <c r="I181" s="157"/>
      <c r="J181" s="158"/>
      <c r="K181" s="47"/>
      <c r="L181" s="48"/>
      <c r="M181" s="159"/>
      <c r="N181" s="160"/>
    </row>
    <row r="182" spans="1:14" ht="15.95" customHeight="1" x14ac:dyDescent="0.15">
      <c r="A182" s="145"/>
      <c r="B182" s="41"/>
      <c r="C182" s="42"/>
      <c r="D182" s="43"/>
      <c r="E182" s="147"/>
      <c r="F182" s="148"/>
      <c r="G182" s="44"/>
      <c r="H182" s="149"/>
      <c r="I182" s="150"/>
      <c r="J182" s="151"/>
      <c r="K182" s="45"/>
      <c r="L182" s="44"/>
      <c r="M182" s="152"/>
      <c r="N182" s="153"/>
    </row>
    <row r="183" spans="1:14" ht="15.95" customHeight="1" x14ac:dyDescent="0.15">
      <c r="A183" s="146"/>
      <c r="B183" s="46"/>
      <c r="C183" s="47"/>
      <c r="D183" s="48"/>
      <c r="E183" s="154"/>
      <c r="F183" s="155"/>
      <c r="G183" s="48"/>
      <c r="H183" s="156"/>
      <c r="I183" s="157"/>
      <c r="J183" s="158"/>
      <c r="K183" s="47"/>
      <c r="L183" s="48"/>
      <c r="M183" s="159"/>
      <c r="N183" s="160"/>
    </row>
    <row r="184" spans="1:14" ht="15.95" customHeight="1" x14ac:dyDescent="0.15">
      <c r="A184" s="145"/>
      <c r="B184" s="41"/>
      <c r="C184" s="42"/>
      <c r="D184" s="43"/>
      <c r="E184" s="147"/>
      <c r="F184" s="148"/>
      <c r="G184" s="44"/>
      <c r="H184" s="149"/>
      <c r="I184" s="150"/>
      <c r="J184" s="151"/>
      <c r="K184" s="45"/>
      <c r="L184" s="44"/>
      <c r="M184" s="152"/>
      <c r="N184" s="153"/>
    </row>
    <row r="185" spans="1:14" ht="15.95" customHeight="1" x14ac:dyDescent="0.15">
      <c r="A185" s="146"/>
      <c r="B185" s="46"/>
      <c r="C185" s="47"/>
      <c r="D185" s="48"/>
      <c r="E185" s="154"/>
      <c r="F185" s="155"/>
      <c r="G185" s="48"/>
      <c r="H185" s="156"/>
      <c r="I185" s="157"/>
      <c r="J185" s="158"/>
      <c r="K185" s="47"/>
      <c r="L185" s="48"/>
      <c r="M185" s="159"/>
      <c r="N185" s="160"/>
    </row>
    <row r="186" spans="1:14" ht="15.95" customHeight="1" x14ac:dyDescent="0.15">
      <c r="A186" s="145"/>
      <c r="B186" s="41"/>
      <c r="C186" s="42"/>
      <c r="D186" s="43"/>
      <c r="E186" s="147"/>
      <c r="F186" s="148"/>
      <c r="G186" s="44"/>
      <c r="H186" s="149"/>
      <c r="I186" s="150"/>
      <c r="J186" s="151"/>
      <c r="K186" s="45"/>
      <c r="L186" s="44"/>
      <c r="M186" s="152"/>
      <c r="N186" s="153"/>
    </row>
    <row r="187" spans="1:14" ht="15.95" customHeight="1" x14ac:dyDescent="0.15">
      <c r="A187" s="146"/>
      <c r="B187" s="46"/>
      <c r="C187" s="47"/>
      <c r="D187" s="48"/>
      <c r="E187" s="154"/>
      <c r="F187" s="155"/>
      <c r="G187" s="48"/>
      <c r="H187" s="156"/>
      <c r="I187" s="157"/>
      <c r="J187" s="158"/>
      <c r="K187" s="47"/>
      <c r="L187" s="48"/>
      <c r="M187" s="159"/>
      <c r="N187" s="160"/>
    </row>
    <row r="188" spans="1:14" ht="15.95" customHeight="1" x14ac:dyDescent="0.15">
      <c r="A188" s="138"/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40"/>
    </row>
    <row r="189" spans="1:14" ht="15.95" customHeight="1" x14ac:dyDescent="0.15">
      <c r="A189" s="138"/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40"/>
    </row>
    <row r="190" spans="1:14" ht="15.95" customHeight="1" x14ac:dyDescent="0.15">
      <c r="A190" s="138"/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40"/>
    </row>
    <row r="191" spans="1:14" ht="15.95" customHeight="1" x14ac:dyDescent="0.15">
      <c r="A191" s="138"/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40"/>
    </row>
    <row r="192" spans="1:14" ht="15.95" customHeight="1" x14ac:dyDescent="0.15">
      <c r="A192" s="138"/>
      <c r="B192" s="139"/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40"/>
    </row>
    <row r="193" spans="1:14" ht="15.95" customHeight="1" x14ac:dyDescent="0.15">
      <c r="A193" s="138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40"/>
    </row>
    <row r="194" spans="1:14" ht="15.95" customHeight="1" x14ac:dyDescent="0.15">
      <c r="A194" s="138"/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40"/>
    </row>
    <row r="195" spans="1:14" ht="15.95" customHeight="1" x14ac:dyDescent="0.15">
      <c r="A195" s="138"/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40"/>
    </row>
    <row r="196" spans="1:14" ht="15.95" customHeight="1" x14ac:dyDescent="0.15">
      <c r="A196" s="138"/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40"/>
    </row>
    <row r="197" spans="1:14" ht="15.95" customHeight="1" x14ac:dyDescent="0.15">
      <c r="A197" s="141"/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3"/>
    </row>
    <row r="198" spans="1:14" ht="14.1" customHeight="1" x14ac:dyDescent="0.15">
      <c r="A198" s="144"/>
      <c r="B198" s="144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66" t="s">
        <v>128</v>
      </c>
      <c r="B199" s="166"/>
      <c r="C199" s="166"/>
      <c r="D199" s="166"/>
      <c r="E199" s="27"/>
      <c r="F199" s="167" t="s">
        <v>13</v>
      </c>
      <c r="G199" s="167"/>
      <c r="H199" s="167"/>
      <c r="I199" s="27"/>
      <c r="J199" s="28"/>
      <c r="K199" s="27"/>
      <c r="L199" s="27"/>
      <c r="M199" s="51"/>
      <c r="N199" s="52" t="s">
        <v>361</v>
      </c>
    </row>
    <row r="200" spans="1:14" ht="17.25" customHeight="1" x14ac:dyDescent="0.15">
      <c r="A200" s="168" t="s">
        <v>129</v>
      </c>
      <c r="B200" s="168"/>
      <c r="C200" s="168"/>
      <c r="D200" s="168"/>
      <c r="E200" s="30" t="s">
        <v>14</v>
      </c>
      <c r="F200" s="169" t="s">
        <v>362</v>
      </c>
      <c r="G200" s="169"/>
      <c r="H200" s="169"/>
      <c r="I200" s="31" t="s">
        <v>15</v>
      </c>
      <c r="J200" s="28"/>
      <c r="M200" s="32">
        <v>1</v>
      </c>
      <c r="N200" s="33" t="s">
        <v>54</v>
      </c>
    </row>
    <row r="201" spans="1:14" ht="5.25" customHeight="1" x14ac:dyDescent="0.15">
      <c r="A201" s="34"/>
      <c r="B201" s="34"/>
      <c r="E201" s="35"/>
      <c r="F201" s="163"/>
      <c r="G201" s="163"/>
      <c r="H201" s="163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61" t="s">
        <v>17</v>
      </c>
      <c r="D202" s="164"/>
      <c r="E202" s="161" t="s">
        <v>18</v>
      </c>
      <c r="F202" s="165"/>
      <c r="G202" s="164"/>
      <c r="H202" s="161" t="s">
        <v>19</v>
      </c>
      <c r="I202" s="165"/>
      <c r="J202" s="164"/>
      <c r="K202" s="161" t="s">
        <v>20</v>
      </c>
      <c r="L202" s="164"/>
      <c r="M202" s="161" t="s">
        <v>21</v>
      </c>
      <c r="N202" s="162"/>
    </row>
    <row r="203" spans="1:14" ht="15.95" customHeight="1" x14ac:dyDescent="0.15">
      <c r="A203" s="145" t="s">
        <v>219</v>
      </c>
      <c r="B203" s="41"/>
      <c r="C203" s="42"/>
      <c r="D203" s="43"/>
      <c r="E203" s="147"/>
      <c r="F203" s="148"/>
      <c r="G203" s="44"/>
      <c r="H203" s="149"/>
      <c r="I203" s="150"/>
      <c r="J203" s="151"/>
      <c r="K203" s="45"/>
      <c r="L203" s="44"/>
      <c r="M203" s="152"/>
      <c r="N203" s="153"/>
    </row>
    <row r="204" spans="1:14" ht="15.95" customHeight="1" x14ac:dyDescent="0.15">
      <c r="A204" s="146"/>
      <c r="B204" s="46"/>
      <c r="C204" s="47">
        <v>0</v>
      </c>
      <c r="D204" s="48">
        <v>82</v>
      </c>
      <c r="E204" s="154"/>
      <c r="F204" s="155"/>
      <c r="G204" s="48"/>
      <c r="H204" s="156"/>
      <c r="I204" s="157"/>
      <c r="J204" s="158"/>
      <c r="K204" s="47"/>
      <c r="L204" s="48"/>
      <c r="M204" s="159"/>
      <c r="N204" s="160"/>
    </row>
    <row r="205" spans="1:14" ht="15.95" customHeight="1" x14ac:dyDescent="0.15">
      <c r="A205" s="145" t="s">
        <v>225</v>
      </c>
      <c r="B205" s="41" t="s">
        <v>363</v>
      </c>
      <c r="C205" s="42"/>
      <c r="D205" s="43"/>
      <c r="E205" s="147"/>
      <c r="F205" s="148"/>
      <c r="G205" s="44"/>
      <c r="H205" s="149" t="s">
        <v>365</v>
      </c>
      <c r="I205" s="150"/>
      <c r="J205" s="151"/>
      <c r="K205" s="45"/>
      <c r="L205" s="44"/>
      <c r="M205" s="152" t="s">
        <v>271</v>
      </c>
      <c r="N205" s="153"/>
    </row>
    <row r="206" spans="1:14" ht="15.95" customHeight="1" x14ac:dyDescent="0.15">
      <c r="A206" s="146"/>
      <c r="B206" s="46" t="s">
        <v>364</v>
      </c>
      <c r="C206" s="47">
        <v>0</v>
      </c>
      <c r="D206" s="48">
        <v>82</v>
      </c>
      <c r="E206" s="154"/>
      <c r="F206" s="155"/>
      <c r="G206" s="48"/>
      <c r="H206" s="156" t="s">
        <v>366</v>
      </c>
      <c r="I206" s="157"/>
      <c r="J206" s="158"/>
      <c r="K206" s="47"/>
      <c r="L206" s="48"/>
      <c r="M206" s="159" t="s">
        <v>272</v>
      </c>
      <c r="N206" s="160"/>
    </row>
    <row r="207" spans="1:14" ht="15.95" customHeight="1" x14ac:dyDescent="0.15">
      <c r="A207" s="145" t="s">
        <v>227</v>
      </c>
      <c r="B207" s="41"/>
      <c r="C207" s="42"/>
      <c r="D207" s="43"/>
      <c r="E207" s="147"/>
      <c r="F207" s="148"/>
      <c r="G207" s="44"/>
      <c r="H207" s="149"/>
      <c r="I207" s="150"/>
      <c r="J207" s="151"/>
      <c r="K207" s="45"/>
      <c r="L207" s="44"/>
      <c r="M207" s="152"/>
      <c r="N207" s="153"/>
    </row>
    <row r="208" spans="1:14" ht="15.95" customHeight="1" x14ac:dyDescent="0.15">
      <c r="A208" s="146"/>
      <c r="B208" s="46"/>
      <c r="C208" s="47">
        <v>2</v>
      </c>
      <c r="D208" s="48">
        <v>50</v>
      </c>
      <c r="E208" s="154"/>
      <c r="F208" s="155"/>
      <c r="G208" s="48"/>
      <c r="H208" s="156"/>
      <c r="I208" s="157"/>
      <c r="J208" s="158"/>
      <c r="K208" s="47"/>
      <c r="L208" s="48"/>
      <c r="M208" s="159"/>
      <c r="N208" s="160"/>
    </row>
    <row r="209" spans="1:14" ht="15.95" customHeight="1" x14ac:dyDescent="0.15">
      <c r="A209" s="145" t="s">
        <v>230</v>
      </c>
      <c r="B209" s="41" t="s">
        <v>232</v>
      </c>
      <c r="C209" s="42"/>
      <c r="D209" s="43"/>
      <c r="E209" s="147"/>
      <c r="F209" s="148"/>
      <c r="G209" s="44"/>
      <c r="H209" s="149" t="s">
        <v>232</v>
      </c>
      <c r="I209" s="150"/>
      <c r="J209" s="151"/>
      <c r="K209" s="45"/>
      <c r="L209" s="44"/>
      <c r="M209" s="152" t="s">
        <v>229</v>
      </c>
      <c r="N209" s="153"/>
    </row>
    <row r="210" spans="1:14" ht="15.95" customHeight="1" x14ac:dyDescent="0.15">
      <c r="A210" s="146"/>
      <c r="B210" s="46"/>
      <c r="C210" s="47">
        <v>1</v>
      </c>
      <c r="D210" s="48">
        <v>52</v>
      </c>
      <c r="E210" s="154"/>
      <c r="F210" s="155"/>
      <c r="G210" s="48"/>
      <c r="H210" s="156"/>
      <c r="I210" s="157"/>
      <c r="J210" s="158"/>
      <c r="K210" s="47"/>
      <c r="L210" s="48"/>
      <c r="M210" s="159" t="s">
        <v>231</v>
      </c>
      <c r="N210" s="160"/>
    </row>
    <row r="211" spans="1:14" ht="15.95" customHeight="1" x14ac:dyDescent="0.15">
      <c r="A211" s="145" t="s">
        <v>233</v>
      </c>
      <c r="B211" s="41" t="s">
        <v>228</v>
      </c>
      <c r="C211" s="42"/>
      <c r="D211" s="43"/>
      <c r="E211" s="147"/>
      <c r="F211" s="148"/>
      <c r="G211" s="44"/>
      <c r="H211" s="149" t="s">
        <v>228</v>
      </c>
      <c r="I211" s="150"/>
      <c r="J211" s="151"/>
      <c r="K211" s="45"/>
      <c r="L211" s="44"/>
      <c r="M211" s="152" t="s">
        <v>229</v>
      </c>
      <c r="N211" s="153"/>
    </row>
    <row r="212" spans="1:14" ht="15.95" customHeight="1" x14ac:dyDescent="0.15">
      <c r="A212" s="146"/>
      <c r="B212" s="46"/>
      <c r="C212" s="47">
        <v>0</v>
      </c>
      <c r="D212" s="48">
        <v>74</v>
      </c>
      <c r="E212" s="154"/>
      <c r="F212" s="155"/>
      <c r="G212" s="48"/>
      <c r="H212" s="156"/>
      <c r="I212" s="157"/>
      <c r="J212" s="158"/>
      <c r="K212" s="47"/>
      <c r="L212" s="48"/>
      <c r="M212" s="159" t="s">
        <v>231</v>
      </c>
      <c r="N212" s="160"/>
    </row>
    <row r="213" spans="1:14" ht="15.95" customHeight="1" x14ac:dyDescent="0.15">
      <c r="A213" s="145" t="s">
        <v>257</v>
      </c>
      <c r="B213" s="41" t="s">
        <v>256</v>
      </c>
      <c r="C213" s="42"/>
      <c r="D213" s="43"/>
      <c r="E213" s="147"/>
      <c r="F213" s="148"/>
      <c r="G213" s="44"/>
      <c r="H213" s="149" t="s">
        <v>256</v>
      </c>
      <c r="I213" s="150"/>
      <c r="J213" s="151"/>
      <c r="K213" s="45"/>
      <c r="L213" s="44"/>
      <c r="M213" s="152" t="s">
        <v>229</v>
      </c>
      <c r="N213" s="153"/>
    </row>
    <row r="214" spans="1:14" ht="15.95" customHeight="1" x14ac:dyDescent="0.15">
      <c r="A214" s="146"/>
      <c r="B214" s="46"/>
      <c r="C214" s="47">
        <v>0</v>
      </c>
      <c r="D214" s="48">
        <v>13</v>
      </c>
      <c r="E214" s="154"/>
      <c r="F214" s="155"/>
      <c r="G214" s="48"/>
      <c r="H214" s="156"/>
      <c r="I214" s="157"/>
      <c r="J214" s="158"/>
      <c r="K214" s="47"/>
      <c r="L214" s="48"/>
      <c r="M214" s="159" t="s">
        <v>231</v>
      </c>
      <c r="N214" s="160"/>
    </row>
    <row r="215" spans="1:14" ht="15.95" customHeight="1" x14ac:dyDescent="0.15">
      <c r="A215" s="145" t="s">
        <v>367</v>
      </c>
      <c r="B215" s="41" t="s">
        <v>276</v>
      </c>
      <c r="C215" s="42"/>
      <c r="D215" s="43"/>
      <c r="E215" s="147"/>
      <c r="F215" s="148"/>
      <c r="G215" s="44"/>
      <c r="H215" s="149" t="s">
        <v>276</v>
      </c>
      <c r="I215" s="150"/>
      <c r="J215" s="151"/>
      <c r="K215" s="45"/>
      <c r="L215" s="44"/>
      <c r="M215" s="152" t="s">
        <v>229</v>
      </c>
      <c r="N215" s="153"/>
    </row>
    <row r="216" spans="1:14" ht="15.95" customHeight="1" x14ac:dyDescent="0.15">
      <c r="A216" s="146"/>
      <c r="B216" s="46"/>
      <c r="C216" s="47">
        <v>0</v>
      </c>
      <c r="D216" s="48">
        <v>11</v>
      </c>
      <c r="E216" s="154"/>
      <c r="F216" s="155"/>
      <c r="G216" s="48"/>
      <c r="H216" s="156"/>
      <c r="I216" s="157"/>
      <c r="J216" s="158"/>
      <c r="K216" s="47"/>
      <c r="L216" s="48"/>
      <c r="M216" s="159" t="s">
        <v>231</v>
      </c>
      <c r="N216" s="160"/>
    </row>
    <row r="217" spans="1:14" ht="15.95" customHeight="1" x14ac:dyDescent="0.15">
      <c r="A217" s="145" t="s">
        <v>234</v>
      </c>
      <c r="B217" s="41"/>
      <c r="C217" s="42"/>
      <c r="D217" s="43"/>
      <c r="E217" s="147"/>
      <c r="F217" s="148"/>
      <c r="G217" s="44"/>
      <c r="H217" s="149"/>
      <c r="I217" s="150"/>
      <c r="J217" s="151"/>
      <c r="K217" s="45"/>
      <c r="L217" s="44"/>
      <c r="M217" s="152"/>
      <c r="N217" s="153"/>
    </row>
    <row r="218" spans="1:14" ht="15.95" customHeight="1" x14ac:dyDescent="0.15">
      <c r="A218" s="146"/>
      <c r="B218" s="46"/>
      <c r="C218" s="47">
        <v>96</v>
      </c>
      <c r="D218" s="48">
        <v>68</v>
      </c>
      <c r="E218" s="154"/>
      <c r="F218" s="155"/>
      <c r="G218" s="48"/>
      <c r="H218" s="156"/>
      <c r="I218" s="157"/>
      <c r="J218" s="158"/>
      <c r="K218" s="47"/>
      <c r="L218" s="48"/>
      <c r="M218" s="159"/>
      <c r="N218" s="160"/>
    </row>
    <row r="219" spans="1:14" ht="15.95" customHeight="1" x14ac:dyDescent="0.15">
      <c r="A219" s="145" t="s">
        <v>238</v>
      </c>
      <c r="B219" s="41" t="s">
        <v>368</v>
      </c>
      <c r="C219" s="42"/>
      <c r="D219" s="43"/>
      <c r="E219" s="147"/>
      <c r="F219" s="148"/>
      <c r="G219" s="44"/>
      <c r="H219" s="149" t="s">
        <v>370</v>
      </c>
      <c r="I219" s="150"/>
      <c r="J219" s="151"/>
      <c r="K219" s="45"/>
      <c r="L219" s="44"/>
      <c r="M219" s="152" t="s">
        <v>318</v>
      </c>
      <c r="N219" s="153"/>
    </row>
    <row r="220" spans="1:14" ht="15.95" customHeight="1" x14ac:dyDescent="0.15">
      <c r="A220" s="146"/>
      <c r="B220" s="46" t="s">
        <v>369</v>
      </c>
      <c r="C220" s="47">
        <v>96</v>
      </c>
      <c r="D220" s="48">
        <v>45</v>
      </c>
      <c r="E220" s="154"/>
      <c r="F220" s="155"/>
      <c r="G220" s="48"/>
      <c r="H220" s="156" t="s">
        <v>371</v>
      </c>
      <c r="I220" s="157"/>
      <c r="J220" s="158"/>
      <c r="K220" s="47"/>
      <c r="L220" s="48"/>
      <c r="M220" s="159" t="s">
        <v>372</v>
      </c>
      <c r="N220" s="160"/>
    </row>
    <row r="221" spans="1:14" ht="15.95" customHeight="1" x14ac:dyDescent="0.15">
      <c r="A221" s="138"/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40"/>
    </row>
    <row r="222" spans="1:14" ht="15.95" customHeight="1" x14ac:dyDescent="0.15">
      <c r="A222" s="138"/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40"/>
    </row>
    <row r="223" spans="1:14" ht="15.95" customHeight="1" x14ac:dyDescent="0.15">
      <c r="A223" s="138"/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40"/>
    </row>
    <row r="224" spans="1:14" ht="15.95" customHeight="1" x14ac:dyDescent="0.15">
      <c r="A224" s="138"/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40"/>
    </row>
    <row r="225" spans="1:14" ht="15.95" customHeight="1" x14ac:dyDescent="0.15">
      <c r="A225" s="138"/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40"/>
    </row>
    <row r="226" spans="1:14" ht="15.95" customHeight="1" x14ac:dyDescent="0.15">
      <c r="A226" s="138"/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40"/>
    </row>
    <row r="227" spans="1:14" ht="15.95" customHeight="1" x14ac:dyDescent="0.15">
      <c r="A227" s="138"/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40"/>
    </row>
    <row r="228" spans="1:14" ht="15.95" customHeight="1" x14ac:dyDescent="0.15">
      <c r="A228" s="138"/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40"/>
    </row>
    <row r="229" spans="1:14" ht="15.95" customHeight="1" x14ac:dyDescent="0.15">
      <c r="A229" s="138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40"/>
    </row>
    <row r="230" spans="1:14" ht="15.95" customHeight="1" x14ac:dyDescent="0.15">
      <c r="A230" s="141"/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3"/>
    </row>
    <row r="231" spans="1:14" ht="14.1" customHeight="1" x14ac:dyDescent="0.15">
      <c r="A231" s="144"/>
      <c r="B231" s="144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66" t="s">
        <v>128</v>
      </c>
      <c r="B232" s="166"/>
      <c r="C232" s="166"/>
      <c r="D232" s="166"/>
      <c r="E232" s="27"/>
      <c r="F232" s="167" t="s">
        <v>13</v>
      </c>
      <c r="G232" s="167"/>
      <c r="H232" s="167"/>
      <c r="I232" s="27"/>
      <c r="J232" s="28"/>
      <c r="K232" s="27"/>
      <c r="L232" s="27"/>
      <c r="M232" s="51"/>
      <c r="N232" s="52" t="s">
        <v>373</v>
      </c>
    </row>
    <row r="233" spans="1:14" ht="17.25" customHeight="1" x14ac:dyDescent="0.15">
      <c r="A233" s="168" t="s">
        <v>129</v>
      </c>
      <c r="B233" s="168"/>
      <c r="C233" s="168"/>
      <c r="D233" s="168"/>
      <c r="E233" s="30" t="s">
        <v>14</v>
      </c>
      <c r="F233" s="169" t="s">
        <v>362</v>
      </c>
      <c r="G233" s="169"/>
      <c r="H233" s="169"/>
      <c r="I233" s="31" t="s">
        <v>15</v>
      </c>
      <c r="J233" s="28"/>
      <c r="M233" s="32">
        <v>1</v>
      </c>
      <c r="N233" s="33" t="s">
        <v>54</v>
      </c>
    </row>
    <row r="234" spans="1:14" ht="5.25" customHeight="1" x14ac:dyDescent="0.15">
      <c r="A234" s="34"/>
      <c r="B234" s="34"/>
      <c r="E234" s="35"/>
      <c r="F234" s="163"/>
      <c r="G234" s="163"/>
      <c r="H234" s="163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61" t="s">
        <v>17</v>
      </c>
      <c r="D235" s="164"/>
      <c r="E235" s="161" t="s">
        <v>18</v>
      </c>
      <c r="F235" s="165"/>
      <c r="G235" s="164"/>
      <c r="H235" s="161" t="s">
        <v>19</v>
      </c>
      <c r="I235" s="165"/>
      <c r="J235" s="164"/>
      <c r="K235" s="161" t="s">
        <v>20</v>
      </c>
      <c r="L235" s="164"/>
      <c r="M235" s="161" t="s">
        <v>21</v>
      </c>
      <c r="N235" s="162"/>
    </row>
    <row r="236" spans="1:14" ht="15.95" customHeight="1" x14ac:dyDescent="0.15">
      <c r="A236" s="145" t="s">
        <v>263</v>
      </c>
      <c r="B236" s="41" t="s">
        <v>235</v>
      </c>
      <c r="C236" s="42"/>
      <c r="D236" s="43"/>
      <c r="E236" s="147"/>
      <c r="F236" s="148"/>
      <c r="G236" s="44"/>
      <c r="H236" s="149" t="s">
        <v>235</v>
      </c>
      <c r="I236" s="150"/>
      <c r="J236" s="151"/>
      <c r="K236" s="45"/>
      <c r="L236" s="44"/>
      <c r="M236" s="152" t="s">
        <v>237</v>
      </c>
      <c r="N236" s="153"/>
    </row>
    <row r="237" spans="1:14" ht="15.95" customHeight="1" x14ac:dyDescent="0.15">
      <c r="A237" s="146"/>
      <c r="B237" s="46"/>
      <c r="C237" s="47">
        <v>0</v>
      </c>
      <c r="D237" s="48">
        <v>23</v>
      </c>
      <c r="E237" s="154"/>
      <c r="F237" s="155"/>
      <c r="G237" s="48"/>
      <c r="H237" s="156" t="s">
        <v>236</v>
      </c>
      <c r="I237" s="157"/>
      <c r="J237" s="158"/>
      <c r="K237" s="47"/>
      <c r="L237" s="48"/>
      <c r="M237" s="159" t="s">
        <v>239</v>
      </c>
      <c r="N237" s="160"/>
    </row>
    <row r="238" spans="1:14" ht="15.95" customHeight="1" x14ac:dyDescent="0.15">
      <c r="A238" s="145"/>
      <c r="B238" s="41"/>
      <c r="C238" s="42"/>
      <c r="D238" s="43"/>
      <c r="E238" s="147"/>
      <c r="F238" s="148"/>
      <c r="G238" s="44"/>
      <c r="H238" s="149"/>
      <c r="I238" s="150"/>
      <c r="J238" s="151"/>
      <c r="K238" s="45"/>
      <c r="L238" s="44"/>
      <c r="M238" s="152"/>
      <c r="N238" s="153"/>
    </row>
    <row r="239" spans="1:14" ht="15.95" customHeight="1" x14ac:dyDescent="0.15">
      <c r="A239" s="146"/>
      <c r="B239" s="46"/>
      <c r="C239" s="47"/>
      <c r="D239" s="48"/>
      <c r="E239" s="154"/>
      <c r="F239" s="155"/>
      <c r="G239" s="48"/>
      <c r="H239" s="156"/>
      <c r="I239" s="157"/>
      <c r="J239" s="158"/>
      <c r="K239" s="47"/>
      <c r="L239" s="48"/>
      <c r="M239" s="159"/>
      <c r="N239" s="160"/>
    </row>
    <row r="240" spans="1:14" ht="15.95" customHeight="1" x14ac:dyDescent="0.15">
      <c r="A240" s="145"/>
      <c r="B240" s="41"/>
      <c r="C240" s="42"/>
      <c r="D240" s="43"/>
      <c r="E240" s="147"/>
      <c r="F240" s="148"/>
      <c r="G240" s="44"/>
      <c r="H240" s="149"/>
      <c r="I240" s="150"/>
      <c r="J240" s="151"/>
      <c r="K240" s="45"/>
      <c r="L240" s="44"/>
      <c r="M240" s="152"/>
      <c r="N240" s="153"/>
    </row>
    <row r="241" spans="1:14" ht="15.95" customHeight="1" x14ac:dyDescent="0.15">
      <c r="A241" s="146"/>
      <c r="B241" s="46"/>
      <c r="C241" s="47"/>
      <c r="D241" s="48"/>
      <c r="E241" s="154"/>
      <c r="F241" s="155"/>
      <c r="G241" s="48"/>
      <c r="H241" s="156"/>
      <c r="I241" s="157"/>
      <c r="J241" s="158"/>
      <c r="K241" s="47"/>
      <c r="L241" s="48"/>
      <c r="M241" s="159"/>
      <c r="N241" s="160"/>
    </row>
    <row r="242" spans="1:14" ht="15.95" customHeight="1" x14ac:dyDescent="0.15">
      <c r="A242" s="145"/>
      <c r="B242" s="41"/>
      <c r="C242" s="42"/>
      <c r="D242" s="43"/>
      <c r="E242" s="147"/>
      <c r="F242" s="148"/>
      <c r="G242" s="44"/>
      <c r="H242" s="149"/>
      <c r="I242" s="150"/>
      <c r="J242" s="151"/>
      <c r="K242" s="45"/>
      <c r="L242" s="44"/>
      <c r="M242" s="152"/>
      <c r="N242" s="153"/>
    </row>
    <row r="243" spans="1:14" ht="15.95" customHeight="1" x14ac:dyDescent="0.15">
      <c r="A243" s="146"/>
      <c r="B243" s="46"/>
      <c r="C243" s="47"/>
      <c r="D243" s="48"/>
      <c r="E243" s="154"/>
      <c r="F243" s="155"/>
      <c r="G243" s="48"/>
      <c r="H243" s="156"/>
      <c r="I243" s="157"/>
      <c r="J243" s="158"/>
      <c r="K243" s="47"/>
      <c r="L243" s="48"/>
      <c r="M243" s="159"/>
      <c r="N243" s="160"/>
    </row>
    <row r="244" spans="1:14" ht="15.95" customHeight="1" x14ac:dyDescent="0.15">
      <c r="A244" s="145"/>
      <c r="B244" s="41"/>
      <c r="C244" s="42"/>
      <c r="D244" s="43"/>
      <c r="E244" s="147"/>
      <c r="F244" s="148"/>
      <c r="G244" s="44"/>
      <c r="H244" s="149"/>
      <c r="I244" s="150"/>
      <c r="J244" s="151"/>
      <c r="K244" s="45"/>
      <c r="L244" s="44"/>
      <c r="M244" s="152"/>
      <c r="N244" s="153"/>
    </row>
    <row r="245" spans="1:14" ht="15.95" customHeight="1" x14ac:dyDescent="0.15">
      <c r="A245" s="146"/>
      <c r="B245" s="46"/>
      <c r="C245" s="47"/>
      <c r="D245" s="48"/>
      <c r="E245" s="154"/>
      <c r="F245" s="155"/>
      <c r="G245" s="48"/>
      <c r="H245" s="156"/>
      <c r="I245" s="157"/>
      <c r="J245" s="158"/>
      <c r="K245" s="47"/>
      <c r="L245" s="48"/>
      <c r="M245" s="159"/>
      <c r="N245" s="160"/>
    </row>
    <row r="246" spans="1:14" ht="15.95" customHeight="1" x14ac:dyDescent="0.15">
      <c r="A246" s="145"/>
      <c r="B246" s="41"/>
      <c r="C246" s="42"/>
      <c r="D246" s="43"/>
      <c r="E246" s="147"/>
      <c r="F246" s="148"/>
      <c r="G246" s="44"/>
      <c r="H246" s="149"/>
      <c r="I246" s="150"/>
      <c r="J246" s="151"/>
      <c r="K246" s="45"/>
      <c r="L246" s="44"/>
      <c r="M246" s="152"/>
      <c r="N246" s="153"/>
    </row>
    <row r="247" spans="1:14" ht="15.95" customHeight="1" x14ac:dyDescent="0.15">
      <c r="A247" s="146"/>
      <c r="B247" s="46"/>
      <c r="C247" s="47"/>
      <c r="D247" s="48"/>
      <c r="E247" s="154"/>
      <c r="F247" s="155"/>
      <c r="G247" s="48"/>
      <c r="H247" s="156"/>
      <c r="I247" s="157"/>
      <c r="J247" s="158"/>
      <c r="K247" s="47"/>
      <c r="L247" s="48"/>
      <c r="M247" s="159"/>
      <c r="N247" s="160"/>
    </row>
    <row r="248" spans="1:14" ht="15.95" customHeight="1" x14ac:dyDescent="0.15">
      <c r="A248" s="145"/>
      <c r="B248" s="41"/>
      <c r="C248" s="42"/>
      <c r="D248" s="43"/>
      <c r="E248" s="147"/>
      <c r="F248" s="148"/>
      <c r="G248" s="44"/>
      <c r="H248" s="149"/>
      <c r="I248" s="150"/>
      <c r="J248" s="151"/>
      <c r="K248" s="45"/>
      <c r="L248" s="44"/>
      <c r="M248" s="152"/>
      <c r="N248" s="153"/>
    </row>
    <row r="249" spans="1:14" ht="15.95" customHeight="1" x14ac:dyDescent="0.15">
      <c r="A249" s="146"/>
      <c r="B249" s="46"/>
      <c r="C249" s="47"/>
      <c r="D249" s="48"/>
      <c r="E249" s="154"/>
      <c r="F249" s="155"/>
      <c r="G249" s="48"/>
      <c r="H249" s="156"/>
      <c r="I249" s="157"/>
      <c r="J249" s="158"/>
      <c r="K249" s="47"/>
      <c r="L249" s="48"/>
      <c r="M249" s="159"/>
      <c r="N249" s="160"/>
    </row>
    <row r="250" spans="1:14" ht="15.95" customHeight="1" x14ac:dyDescent="0.15">
      <c r="A250" s="145"/>
      <c r="B250" s="41"/>
      <c r="C250" s="42"/>
      <c r="D250" s="43"/>
      <c r="E250" s="147"/>
      <c r="F250" s="148"/>
      <c r="G250" s="44"/>
      <c r="H250" s="149"/>
      <c r="I250" s="150"/>
      <c r="J250" s="151"/>
      <c r="K250" s="45"/>
      <c r="L250" s="44"/>
      <c r="M250" s="152"/>
      <c r="N250" s="153"/>
    </row>
    <row r="251" spans="1:14" ht="15.95" customHeight="1" x14ac:dyDescent="0.15">
      <c r="A251" s="146"/>
      <c r="B251" s="46"/>
      <c r="C251" s="47"/>
      <c r="D251" s="48"/>
      <c r="E251" s="154"/>
      <c r="F251" s="155"/>
      <c r="G251" s="48"/>
      <c r="H251" s="156"/>
      <c r="I251" s="157"/>
      <c r="J251" s="158"/>
      <c r="K251" s="47"/>
      <c r="L251" s="48"/>
      <c r="M251" s="159"/>
      <c r="N251" s="160"/>
    </row>
    <row r="252" spans="1:14" ht="15.95" customHeight="1" x14ac:dyDescent="0.15">
      <c r="A252" s="145"/>
      <c r="B252" s="41"/>
      <c r="C252" s="42"/>
      <c r="D252" s="43"/>
      <c r="E252" s="147"/>
      <c r="F252" s="148"/>
      <c r="G252" s="44"/>
      <c r="H252" s="149"/>
      <c r="I252" s="150"/>
      <c r="J252" s="151"/>
      <c r="K252" s="45"/>
      <c r="L252" s="44"/>
      <c r="M252" s="152"/>
      <c r="N252" s="153"/>
    </row>
    <row r="253" spans="1:14" ht="15.95" customHeight="1" x14ac:dyDescent="0.15">
      <c r="A253" s="146"/>
      <c r="B253" s="46"/>
      <c r="C253" s="47"/>
      <c r="D253" s="48"/>
      <c r="E253" s="154"/>
      <c r="F253" s="155"/>
      <c r="G253" s="48"/>
      <c r="H253" s="156"/>
      <c r="I253" s="157"/>
      <c r="J253" s="158"/>
      <c r="K253" s="47"/>
      <c r="L253" s="48"/>
      <c r="M253" s="159"/>
      <c r="N253" s="160"/>
    </row>
    <row r="254" spans="1:14" ht="15.95" customHeight="1" x14ac:dyDescent="0.15">
      <c r="A254" s="138"/>
      <c r="B254" s="139"/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40"/>
    </row>
    <row r="255" spans="1:14" ht="15.95" customHeight="1" x14ac:dyDescent="0.15">
      <c r="A255" s="138"/>
      <c r="B255" s="139"/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40"/>
    </row>
    <row r="256" spans="1:14" ht="15.95" customHeight="1" x14ac:dyDescent="0.15">
      <c r="A256" s="138"/>
      <c r="B256" s="1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</row>
    <row r="257" spans="1:14" ht="15.95" customHeight="1" x14ac:dyDescent="0.15">
      <c r="A257" s="138"/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</row>
    <row r="258" spans="1:14" ht="15.95" customHeight="1" x14ac:dyDescent="0.15">
      <c r="A258" s="138"/>
      <c r="B258" s="139"/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40"/>
    </row>
    <row r="259" spans="1:14" ht="15.95" customHeight="1" x14ac:dyDescent="0.15">
      <c r="A259" s="138"/>
      <c r="B259" s="139"/>
      <c r="C259" s="139"/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40"/>
    </row>
    <row r="260" spans="1:14" ht="15.95" customHeight="1" x14ac:dyDescent="0.15">
      <c r="A260" s="138"/>
      <c r="B260" s="139"/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40"/>
    </row>
    <row r="261" spans="1:14" ht="15.95" customHeight="1" x14ac:dyDescent="0.15">
      <c r="A261" s="138"/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40"/>
    </row>
    <row r="262" spans="1:14" ht="15.95" customHeight="1" x14ac:dyDescent="0.15">
      <c r="A262" s="138"/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40"/>
    </row>
    <row r="263" spans="1:14" ht="15.95" customHeight="1" x14ac:dyDescent="0.15">
      <c r="A263" s="141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3"/>
    </row>
    <row r="264" spans="1:14" ht="14.1" customHeight="1" x14ac:dyDescent="0.15">
      <c r="A264" s="144"/>
      <c r="B264" s="144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66" t="s">
        <v>146</v>
      </c>
      <c r="B265" s="166"/>
      <c r="C265" s="166"/>
      <c r="D265" s="166"/>
      <c r="E265" s="27"/>
      <c r="F265" s="167" t="s">
        <v>13</v>
      </c>
      <c r="G265" s="167"/>
      <c r="H265" s="167"/>
      <c r="I265" s="27"/>
      <c r="J265" s="28"/>
      <c r="K265" s="27"/>
      <c r="L265" s="27"/>
      <c r="M265" s="51"/>
      <c r="N265" s="52" t="s">
        <v>396</v>
      </c>
    </row>
    <row r="266" spans="1:14" ht="17.25" customHeight="1" x14ac:dyDescent="0.15">
      <c r="A266" s="168" t="s">
        <v>147</v>
      </c>
      <c r="B266" s="168"/>
      <c r="C266" s="168"/>
      <c r="D266" s="168"/>
      <c r="E266" s="30" t="s">
        <v>14</v>
      </c>
      <c r="F266" s="169" t="s">
        <v>397</v>
      </c>
      <c r="G266" s="169"/>
      <c r="H266" s="169"/>
      <c r="I266" s="31" t="s">
        <v>15</v>
      </c>
      <c r="J266" s="28"/>
      <c r="M266" s="32">
        <v>1</v>
      </c>
      <c r="N266" s="33" t="s">
        <v>32</v>
      </c>
    </row>
    <row r="267" spans="1:14" ht="5.25" customHeight="1" x14ac:dyDescent="0.15">
      <c r="A267" s="34"/>
      <c r="B267" s="34"/>
      <c r="E267" s="35"/>
      <c r="F267" s="163"/>
      <c r="G267" s="163"/>
      <c r="H267" s="163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61" t="s">
        <v>17</v>
      </c>
      <c r="D268" s="164"/>
      <c r="E268" s="161" t="s">
        <v>18</v>
      </c>
      <c r="F268" s="165"/>
      <c r="G268" s="164"/>
      <c r="H268" s="161" t="s">
        <v>19</v>
      </c>
      <c r="I268" s="165"/>
      <c r="J268" s="164"/>
      <c r="K268" s="161" t="s">
        <v>20</v>
      </c>
      <c r="L268" s="164"/>
      <c r="M268" s="161" t="s">
        <v>21</v>
      </c>
      <c r="N268" s="162"/>
    </row>
    <row r="269" spans="1:14" ht="15.95" customHeight="1" x14ac:dyDescent="0.15">
      <c r="A269" s="145" t="s">
        <v>219</v>
      </c>
      <c r="B269" s="41"/>
      <c r="C269" s="42"/>
      <c r="D269" s="43"/>
      <c r="E269" s="147"/>
      <c r="F269" s="148"/>
      <c r="G269" s="44"/>
      <c r="H269" s="149"/>
      <c r="I269" s="150"/>
      <c r="J269" s="151"/>
      <c r="K269" s="45"/>
      <c r="L269" s="44"/>
      <c r="M269" s="152"/>
      <c r="N269" s="153"/>
    </row>
    <row r="270" spans="1:14" ht="15.95" customHeight="1" x14ac:dyDescent="0.15">
      <c r="A270" s="146"/>
      <c r="B270" s="46"/>
      <c r="C270" s="47">
        <v>22</v>
      </c>
      <c r="D270" s="48">
        <v>80</v>
      </c>
      <c r="E270" s="154"/>
      <c r="F270" s="155"/>
      <c r="G270" s="48"/>
      <c r="H270" s="156"/>
      <c r="I270" s="157"/>
      <c r="J270" s="158"/>
      <c r="K270" s="47"/>
      <c r="L270" s="48"/>
      <c r="M270" s="159"/>
      <c r="N270" s="160"/>
    </row>
    <row r="271" spans="1:14" ht="15.95" customHeight="1" x14ac:dyDescent="0.15">
      <c r="A271" s="145" t="s">
        <v>225</v>
      </c>
      <c r="B271" s="41" t="s">
        <v>220</v>
      </c>
      <c r="C271" s="42"/>
      <c r="D271" s="43"/>
      <c r="E271" s="147"/>
      <c r="F271" s="148"/>
      <c r="G271" s="44"/>
      <c r="H271" s="149" t="s">
        <v>222</v>
      </c>
      <c r="I271" s="150"/>
      <c r="J271" s="151"/>
      <c r="K271" s="45"/>
      <c r="L271" s="44"/>
      <c r="M271" s="152" t="s">
        <v>224</v>
      </c>
      <c r="N271" s="153"/>
    </row>
    <row r="272" spans="1:14" ht="15.95" customHeight="1" x14ac:dyDescent="0.15">
      <c r="A272" s="146"/>
      <c r="B272" s="46" t="s">
        <v>221</v>
      </c>
      <c r="C272" s="47">
        <v>22</v>
      </c>
      <c r="D272" s="48">
        <v>80</v>
      </c>
      <c r="E272" s="154"/>
      <c r="F272" s="155"/>
      <c r="G272" s="48"/>
      <c r="H272" s="156" t="s">
        <v>223</v>
      </c>
      <c r="I272" s="157"/>
      <c r="J272" s="158"/>
      <c r="K272" s="47"/>
      <c r="L272" s="48"/>
      <c r="M272" s="159" t="s">
        <v>226</v>
      </c>
      <c r="N272" s="160"/>
    </row>
    <row r="273" spans="1:14" ht="15.95" customHeight="1" x14ac:dyDescent="0.15">
      <c r="A273" s="145" t="s">
        <v>227</v>
      </c>
      <c r="B273" s="41"/>
      <c r="C273" s="42"/>
      <c r="D273" s="43"/>
      <c r="E273" s="147"/>
      <c r="F273" s="148"/>
      <c r="G273" s="44"/>
      <c r="H273" s="149"/>
      <c r="I273" s="150"/>
      <c r="J273" s="151"/>
      <c r="K273" s="45"/>
      <c r="L273" s="44"/>
      <c r="M273" s="152"/>
      <c r="N273" s="153"/>
    </row>
    <row r="274" spans="1:14" ht="15.95" customHeight="1" x14ac:dyDescent="0.15">
      <c r="A274" s="146"/>
      <c r="B274" s="46"/>
      <c r="C274" s="47">
        <v>53</v>
      </c>
      <c r="D274" s="48">
        <v>11</v>
      </c>
      <c r="E274" s="154"/>
      <c r="F274" s="155"/>
      <c r="G274" s="48"/>
      <c r="H274" s="156"/>
      <c r="I274" s="157"/>
      <c r="J274" s="158"/>
      <c r="K274" s="47"/>
      <c r="L274" s="48"/>
      <c r="M274" s="159"/>
      <c r="N274" s="160"/>
    </row>
    <row r="275" spans="1:14" ht="15.95" customHeight="1" x14ac:dyDescent="0.15">
      <c r="A275" s="145" t="s">
        <v>230</v>
      </c>
      <c r="B275" s="41" t="s">
        <v>228</v>
      </c>
      <c r="C275" s="42"/>
      <c r="D275" s="43"/>
      <c r="E275" s="147"/>
      <c r="F275" s="148"/>
      <c r="G275" s="44"/>
      <c r="H275" s="149" t="s">
        <v>228</v>
      </c>
      <c r="I275" s="150"/>
      <c r="J275" s="151"/>
      <c r="K275" s="45"/>
      <c r="L275" s="44"/>
      <c r="M275" s="152" t="s">
        <v>229</v>
      </c>
      <c r="N275" s="153"/>
    </row>
    <row r="276" spans="1:14" ht="15.95" customHeight="1" x14ac:dyDescent="0.15">
      <c r="A276" s="146"/>
      <c r="B276" s="46"/>
      <c r="C276" s="47">
        <v>53</v>
      </c>
      <c r="D276" s="48">
        <v>11</v>
      </c>
      <c r="E276" s="154"/>
      <c r="F276" s="155"/>
      <c r="G276" s="48"/>
      <c r="H276" s="156"/>
      <c r="I276" s="157"/>
      <c r="J276" s="158"/>
      <c r="K276" s="47"/>
      <c r="L276" s="48"/>
      <c r="M276" s="159" t="s">
        <v>231</v>
      </c>
      <c r="N276" s="160"/>
    </row>
    <row r="277" spans="1:14" ht="15.95" customHeight="1" x14ac:dyDescent="0.15">
      <c r="A277" s="145" t="s">
        <v>234</v>
      </c>
      <c r="B277" s="41"/>
      <c r="C277" s="42"/>
      <c r="D277" s="43"/>
      <c r="E277" s="147"/>
      <c r="F277" s="148"/>
      <c r="G277" s="44"/>
      <c r="H277" s="149"/>
      <c r="I277" s="150"/>
      <c r="J277" s="151"/>
      <c r="K277" s="45"/>
      <c r="L277" s="44"/>
      <c r="M277" s="152"/>
      <c r="N277" s="153"/>
    </row>
    <row r="278" spans="1:14" ht="15.95" customHeight="1" x14ac:dyDescent="0.15">
      <c r="A278" s="146"/>
      <c r="B278" s="46"/>
      <c r="C278" s="47">
        <v>24</v>
      </c>
      <c r="D278" s="48">
        <v>9</v>
      </c>
      <c r="E278" s="154"/>
      <c r="F278" s="155"/>
      <c r="G278" s="48"/>
      <c r="H278" s="156"/>
      <c r="I278" s="157"/>
      <c r="J278" s="158"/>
      <c r="K278" s="47"/>
      <c r="L278" s="48"/>
      <c r="M278" s="159"/>
      <c r="N278" s="160"/>
    </row>
    <row r="279" spans="1:14" ht="15.95" customHeight="1" x14ac:dyDescent="0.15">
      <c r="A279" s="145" t="s">
        <v>238</v>
      </c>
      <c r="B279" s="41" t="s">
        <v>235</v>
      </c>
      <c r="C279" s="42"/>
      <c r="D279" s="43"/>
      <c r="E279" s="147"/>
      <c r="F279" s="148"/>
      <c r="G279" s="44"/>
      <c r="H279" s="149" t="s">
        <v>235</v>
      </c>
      <c r="I279" s="150"/>
      <c r="J279" s="151"/>
      <c r="K279" s="45"/>
      <c r="L279" s="44"/>
      <c r="M279" s="152" t="s">
        <v>237</v>
      </c>
      <c r="N279" s="153"/>
    </row>
    <row r="280" spans="1:14" ht="15.95" customHeight="1" x14ac:dyDescent="0.15">
      <c r="A280" s="146"/>
      <c r="B280" s="46"/>
      <c r="C280" s="47">
        <v>24</v>
      </c>
      <c r="D280" s="48">
        <v>9</v>
      </c>
      <c r="E280" s="154"/>
      <c r="F280" s="155"/>
      <c r="G280" s="48"/>
      <c r="H280" s="156" t="s">
        <v>236</v>
      </c>
      <c r="I280" s="157"/>
      <c r="J280" s="158"/>
      <c r="K280" s="47"/>
      <c r="L280" s="48"/>
      <c r="M280" s="159" t="s">
        <v>239</v>
      </c>
      <c r="N280" s="160"/>
    </row>
    <row r="281" spans="1:14" ht="15.95" customHeight="1" x14ac:dyDescent="0.15">
      <c r="A281" s="145"/>
      <c r="B281" s="41"/>
      <c r="C281" s="42"/>
      <c r="D281" s="43"/>
      <c r="E281" s="147"/>
      <c r="F281" s="148"/>
      <c r="G281" s="44"/>
      <c r="H281" s="149"/>
      <c r="I281" s="150"/>
      <c r="J281" s="151"/>
      <c r="K281" s="45"/>
      <c r="L281" s="44"/>
      <c r="M281" s="152"/>
      <c r="N281" s="153"/>
    </row>
    <row r="282" spans="1:14" ht="15.95" customHeight="1" x14ac:dyDescent="0.15">
      <c r="A282" s="146"/>
      <c r="B282" s="46"/>
      <c r="C282" s="47"/>
      <c r="D282" s="48"/>
      <c r="E282" s="154"/>
      <c r="F282" s="155"/>
      <c r="G282" s="48"/>
      <c r="H282" s="156"/>
      <c r="I282" s="157"/>
      <c r="J282" s="158"/>
      <c r="K282" s="47"/>
      <c r="L282" s="48"/>
      <c r="M282" s="159"/>
      <c r="N282" s="160"/>
    </row>
    <row r="283" spans="1:14" ht="15.95" customHeight="1" x14ac:dyDescent="0.15">
      <c r="A283" s="145"/>
      <c r="B283" s="41"/>
      <c r="C283" s="42"/>
      <c r="D283" s="43"/>
      <c r="E283" s="147"/>
      <c r="F283" s="148"/>
      <c r="G283" s="44"/>
      <c r="H283" s="149"/>
      <c r="I283" s="150"/>
      <c r="J283" s="151"/>
      <c r="K283" s="45"/>
      <c r="L283" s="44"/>
      <c r="M283" s="152"/>
      <c r="N283" s="153"/>
    </row>
    <row r="284" spans="1:14" ht="15.95" customHeight="1" x14ac:dyDescent="0.15">
      <c r="A284" s="146"/>
      <c r="B284" s="46"/>
      <c r="C284" s="47"/>
      <c r="D284" s="48"/>
      <c r="E284" s="154"/>
      <c r="F284" s="155"/>
      <c r="G284" s="48"/>
      <c r="H284" s="156"/>
      <c r="I284" s="157"/>
      <c r="J284" s="158"/>
      <c r="K284" s="47"/>
      <c r="L284" s="48"/>
      <c r="M284" s="159"/>
      <c r="N284" s="160"/>
    </row>
    <row r="285" spans="1:14" ht="15.95" customHeight="1" x14ac:dyDescent="0.15">
      <c r="A285" s="145"/>
      <c r="B285" s="41"/>
      <c r="C285" s="42"/>
      <c r="D285" s="43"/>
      <c r="E285" s="147"/>
      <c r="F285" s="148"/>
      <c r="G285" s="44"/>
      <c r="H285" s="149"/>
      <c r="I285" s="150"/>
      <c r="J285" s="151"/>
      <c r="K285" s="45"/>
      <c r="L285" s="44"/>
      <c r="M285" s="152"/>
      <c r="N285" s="153"/>
    </row>
    <row r="286" spans="1:14" ht="15.95" customHeight="1" x14ac:dyDescent="0.15">
      <c r="A286" s="146"/>
      <c r="B286" s="46"/>
      <c r="C286" s="47"/>
      <c r="D286" s="48"/>
      <c r="E286" s="154"/>
      <c r="F286" s="155"/>
      <c r="G286" s="48"/>
      <c r="H286" s="156"/>
      <c r="I286" s="157"/>
      <c r="J286" s="158"/>
      <c r="K286" s="47"/>
      <c r="L286" s="48"/>
      <c r="M286" s="159"/>
      <c r="N286" s="160"/>
    </row>
    <row r="287" spans="1:14" ht="15.95" customHeight="1" x14ac:dyDescent="0.15">
      <c r="A287" s="138"/>
      <c r="B287" s="139"/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40"/>
    </row>
    <row r="288" spans="1:14" ht="15.95" customHeight="1" x14ac:dyDescent="0.15">
      <c r="A288" s="138"/>
      <c r="B288" s="139"/>
      <c r="C288" s="139"/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40"/>
    </row>
    <row r="289" spans="1:14" ht="15.95" customHeight="1" x14ac:dyDescent="0.15">
      <c r="A289" s="138"/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40"/>
    </row>
    <row r="290" spans="1:14" ht="15.95" customHeight="1" x14ac:dyDescent="0.15">
      <c r="A290" s="138"/>
      <c r="B290" s="139"/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40"/>
    </row>
    <row r="291" spans="1:14" ht="15.95" customHeight="1" x14ac:dyDescent="0.15">
      <c r="A291" s="138"/>
      <c r="B291" s="139"/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40"/>
    </row>
    <row r="292" spans="1:14" ht="15.95" customHeight="1" x14ac:dyDescent="0.15">
      <c r="A292" s="138"/>
      <c r="B292" s="139"/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40"/>
    </row>
    <row r="293" spans="1:14" ht="15.95" customHeight="1" x14ac:dyDescent="0.15">
      <c r="A293" s="138"/>
      <c r="B293" s="1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40"/>
    </row>
    <row r="294" spans="1:14" ht="15.95" customHeight="1" x14ac:dyDescent="0.15">
      <c r="A294" s="138"/>
      <c r="B294" s="139"/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40"/>
    </row>
    <row r="295" spans="1:14" ht="15.95" customHeight="1" x14ac:dyDescent="0.15">
      <c r="A295" s="138"/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40"/>
    </row>
    <row r="296" spans="1:14" ht="15.95" customHeight="1" x14ac:dyDescent="0.15">
      <c r="A296" s="141"/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3"/>
    </row>
    <row r="297" spans="1:14" ht="14.1" customHeight="1" x14ac:dyDescent="0.15">
      <c r="A297" s="144"/>
      <c r="B297" s="144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66" t="s">
        <v>71</v>
      </c>
      <c r="B298" s="166"/>
      <c r="C298" s="166"/>
      <c r="D298" s="166"/>
      <c r="E298" s="27"/>
      <c r="F298" s="167" t="s">
        <v>13</v>
      </c>
      <c r="G298" s="167"/>
      <c r="H298" s="167"/>
      <c r="I298" s="27"/>
      <c r="J298" s="28"/>
      <c r="K298" s="27"/>
      <c r="L298" s="27"/>
      <c r="M298" s="51"/>
      <c r="N298" s="52" t="s">
        <v>413</v>
      </c>
    </row>
    <row r="299" spans="1:14" ht="17.25" customHeight="1" x14ac:dyDescent="0.15">
      <c r="A299" s="168" t="s">
        <v>72</v>
      </c>
      <c r="B299" s="168"/>
      <c r="C299" s="168"/>
      <c r="D299" s="168"/>
      <c r="E299" s="30" t="s">
        <v>14</v>
      </c>
      <c r="F299" s="169" t="s">
        <v>414</v>
      </c>
      <c r="G299" s="169"/>
      <c r="H299" s="169"/>
      <c r="I299" s="31" t="s">
        <v>15</v>
      </c>
      <c r="J299" s="28"/>
      <c r="M299" s="32">
        <v>1</v>
      </c>
      <c r="N299" s="33" t="s">
        <v>32</v>
      </c>
    </row>
    <row r="300" spans="1:14" ht="5.25" customHeight="1" x14ac:dyDescent="0.15">
      <c r="A300" s="34"/>
      <c r="B300" s="34"/>
      <c r="E300" s="35"/>
      <c r="F300" s="163"/>
      <c r="G300" s="163"/>
      <c r="H300" s="163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61" t="s">
        <v>17</v>
      </c>
      <c r="D301" s="164"/>
      <c r="E301" s="161" t="s">
        <v>18</v>
      </c>
      <c r="F301" s="165"/>
      <c r="G301" s="164"/>
      <c r="H301" s="161" t="s">
        <v>19</v>
      </c>
      <c r="I301" s="165"/>
      <c r="J301" s="164"/>
      <c r="K301" s="161" t="s">
        <v>20</v>
      </c>
      <c r="L301" s="164"/>
      <c r="M301" s="161" t="s">
        <v>21</v>
      </c>
      <c r="N301" s="162"/>
    </row>
    <row r="302" spans="1:14" ht="15.95" customHeight="1" x14ac:dyDescent="0.15">
      <c r="A302" s="145" t="s">
        <v>227</v>
      </c>
      <c r="B302" s="41"/>
      <c r="C302" s="42"/>
      <c r="D302" s="43"/>
      <c r="E302" s="147"/>
      <c r="F302" s="148"/>
      <c r="G302" s="44"/>
      <c r="H302" s="149"/>
      <c r="I302" s="150"/>
      <c r="J302" s="151"/>
      <c r="K302" s="45"/>
      <c r="L302" s="44"/>
      <c r="M302" s="152"/>
      <c r="N302" s="153"/>
    </row>
    <row r="303" spans="1:14" ht="15.95" customHeight="1" x14ac:dyDescent="0.15">
      <c r="A303" s="146"/>
      <c r="B303" s="46"/>
      <c r="C303" s="47">
        <v>28</v>
      </c>
      <c r="D303" s="48">
        <v>68</v>
      </c>
      <c r="E303" s="154"/>
      <c r="F303" s="155"/>
      <c r="G303" s="48"/>
      <c r="H303" s="156"/>
      <c r="I303" s="157"/>
      <c r="J303" s="158"/>
      <c r="K303" s="47"/>
      <c r="L303" s="48"/>
      <c r="M303" s="159"/>
      <c r="N303" s="160"/>
    </row>
    <row r="304" spans="1:14" ht="15.95" customHeight="1" x14ac:dyDescent="0.15">
      <c r="A304" s="145" t="s">
        <v>230</v>
      </c>
      <c r="B304" s="41" t="s">
        <v>232</v>
      </c>
      <c r="C304" s="42"/>
      <c r="D304" s="43"/>
      <c r="E304" s="147"/>
      <c r="F304" s="148"/>
      <c r="G304" s="44"/>
      <c r="H304" s="149" t="s">
        <v>232</v>
      </c>
      <c r="I304" s="150"/>
      <c r="J304" s="151"/>
      <c r="K304" s="45"/>
      <c r="L304" s="44"/>
      <c r="M304" s="152" t="s">
        <v>229</v>
      </c>
      <c r="N304" s="153"/>
    </row>
    <row r="305" spans="1:14" ht="15.95" customHeight="1" x14ac:dyDescent="0.15">
      <c r="A305" s="146"/>
      <c r="B305" s="46"/>
      <c r="C305" s="47">
        <v>12</v>
      </c>
      <c r="D305" s="48">
        <v>85</v>
      </c>
      <c r="E305" s="154"/>
      <c r="F305" s="155"/>
      <c r="G305" s="48"/>
      <c r="H305" s="156"/>
      <c r="I305" s="157"/>
      <c r="J305" s="158"/>
      <c r="K305" s="47"/>
      <c r="L305" s="48"/>
      <c r="M305" s="159" t="s">
        <v>231</v>
      </c>
      <c r="N305" s="160"/>
    </row>
    <row r="306" spans="1:14" ht="15.95" customHeight="1" x14ac:dyDescent="0.15">
      <c r="A306" s="145" t="s">
        <v>233</v>
      </c>
      <c r="B306" s="41" t="s">
        <v>256</v>
      </c>
      <c r="C306" s="42"/>
      <c r="D306" s="43"/>
      <c r="E306" s="147"/>
      <c r="F306" s="148"/>
      <c r="G306" s="44"/>
      <c r="H306" s="149" t="s">
        <v>256</v>
      </c>
      <c r="I306" s="150"/>
      <c r="J306" s="151"/>
      <c r="K306" s="45"/>
      <c r="L306" s="44"/>
      <c r="M306" s="152" t="s">
        <v>229</v>
      </c>
      <c r="N306" s="153"/>
    </row>
    <row r="307" spans="1:14" ht="15.95" customHeight="1" x14ac:dyDescent="0.15">
      <c r="A307" s="146"/>
      <c r="B307" s="46"/>
      <c r="C307" s="47">
        <v>7</v>
      </c>
      <c r="D307" s="48">
        <v>30</v>
      </c>
      <c r="E307" s="154"/>
      <c r="F307" s="155"/>
      <c r="G307" s="48"/>
      <c r="H307" s="156"/>
      <c r="I307" s="157"/>
      <c r="J307" s="158"/>
      <c r="K307" s="47"/>
      <c r="L307" s="48"/>
      <c r="M307" s="159" t="s">
        <v>231</v>
      </c>
      <c r="N307" s="160"/>
    </row>
    <row r="308" spans="1:14" ht="15.95" customHeight="1" x14ac:dyDescent="0.15">
      <c r="A308" s="145" t="s">
        <v>257</v>
      </c>
      <c r="B308" s="41" t="s">
        <v>276</v>
      </c>
      <c r="C308" s="42"/>
      <c r="D308" s="43"/>
      <c r="E308" s="147"/>
      <c r="F308" s="148"/>
      <c r="G308" s="44"/>
      <c r="H308" s="149" t="s">
        <v>276</v>
      </c>
      <c r="I308" s="150"/>
      <c r="J308" s="151"/>
      <c r="K308" s="45"/>
      <c r="L308" s="44"/>
      <c r="M308" s="152" t="s">
        <v>229</v>
      </c>
      <c r="N308" s="153"/>
    </row>
    <row r="309" spans="1:14" ht="15.95" customHeight="1" x14ac:dyDescent="0.15">
      <c r="A309" s="146"/>
      <c r="B309" s="46"/>
      <c r="C309" s="47">
        <v>6</v>
      </c>
      <c r="D309" s="48">
        <v>58</v>
      </c>
      <c r="E309" s="154"/>
      <c r="F309" s="155"/>
      <c r="G309" s="48"/>
      <c r="H309" s="156"/>
      <c r="I309" s="157"/>
      <c r="J309" s="158"/>
      <c r="K309" s="47"/>
      <c r="L309" s="48"/>
      <c r="M309" s="159" t="s">
        <v>231</v>
      </c>
      <c r="N309" s="160"/>
    </row>
    <row r="310" spans="1:14" ht="15.95" customHeight="1" x14ac:dyDescent="0.15">
      <c r="A310" s="145" t="s">
        <v>234</v>
      </c>
      <c r="B310" s="41"/>
      <c r="C310" s="42"/>
      <c r="D310" s="43"/>
      <c r="E310" s="147"/>
      <c r="F310" s="148"/>
      <c r="G310" s="44"/>
      <c r="H310" s="149"/>
      <c r="I310" s="150"/>
      <c r="J310" s="151"/>
      <c r="K310" s="45"/>
      <c r="L310" s="44"/>
      <c r="M310" s="152"/>
      <c r="N310" s="153"/>
    </row>
    <row r="311" spans="1:14" ht="15.95" customHeight="1" x14ac:dyDescent="0.15">
      <c r="A311" s="146"/>
      <c r="B311" s="46"/>
      <c r="C311" s="47">
        <v>71</v>
      </c>
      <c r="D311" s="48">
        <v>32</v>
      </c>
      <c r="E311" s="154"/>
      <c r="F311" s="155"/>
      <c r="G311" s="48"/>
      <c r="H311" s="156"/>
      <c r="I311" s="157"/>
      <c r="J311" s="158"/>
      <c r="K311" s="47"/>
      <c r="L311" s="48"/>
      <c r="M311" s="159"/>
      <c r="N311" s="160"/>
    </row>
    <row r="312" spans="1:14" ht="15.95" customHeight="1" x14ac:dyDescent="0.15">
      <c r="A312" s="145" t="s">
        <v>238</v>
      </c>
      <c r="B312" s="41" t="s">
        <v>303</v>
      </c>
      <c r="C312" s="42"/>
      <c r="D312" s="43"/>
      <c r="E312" s="147"/>
      <c r="F312" s="148"/>
      <c r="G312" s="44"/>
      <c r="H312" s="149" t="s">
        <v>305</v>
      </c>
      <c r="I312" s="150"/>
      <c r="J312" s="151"/>
      <c r="K312" s="45"/>
      <c r="L312" s="44"/>
      <c r="M312" s="152"/>
      <c r="N312" s="153"/>
    </row>
    <row r="313" spans="1:14" ht="15.95" customHeight="1" x14ac:dyDescent="0.15">
      <c r="A313" s="146"/>
      <c r="B313" s="46" t="s">
        <v>415</v>
      </c>
      <c r="C313" s="47">
        <v>71</v>
      </c>
      <c r="D313" s="48">
        <v>32</v>
      </c>
      <c r="E313" s="154"/>
      <c r="F313" s="155"/>
      <c r="G313" s="48"/>
      <c r="H313" s="156" t="s">
        <v>306</v>
      </c>
      <c r="I313" s="157"/>
      <c r="J313" s="158"/>
      <c r="K313" s="47"/>
      <c r="L313" s="48"/>
      <c r="M313" s="159" t="s">
        <v>307</v>
      </c>
      <c r="N313" s="160"/>
    </row>
    <row r="314" spans="1:14" ht="15.95" customHeight="1" x14ac:dyDescent="0.15">
      <c r="A314" s="145"/>
      <c r="B314" s="41"/>
      <c r="C314" s="42"/>
      <c r="D314" s="43"/>
      <c r="E314" s="147"/>
      <c r="F314" s="148"/>
      <c r="G314" s="44"/>
      <c r="H314" s="149"/>
      <c r="I314" s="150"/>
      <c r="J314" s="151"/>
      <c r="K314" s="45"/>
      <c r="L314" s="44"/>
      <c r="M314" s="152"/>
      <c r="N314" s="153"/>
    </row>
    <row r="315" spans="1:14" ht="15.95" customHeight="1" x14ac:dyDescent="0.15">
      <c r="A315" s="146"/>
      <c r="B315" s="46"/>
      <c r="C315" s="47"/>
      <c r="D315" s="48"/>
      <c r="E315" s="154"/>
      <c r="F315" s="155"/>
      <c r="G315" s="48"/>
      <c r="H315" s="156"/>
      <c r="I315" s="157"/>
      <c r="J315" s="158"/>
      <c r="K315" s="47"/>
      <c r="L315" s="48"/>
      <c r="M315" s="159"/>
      <c r="N315" s="160"/>
    </row>
    <row r="316" spans="1:14" ht="15.95" customHeight="1" x14ac:dyDescent="0.15">
      <c r="A316" s="145"/>
      <c r="B316" s="41"/>
      <c r="C316" s="42"/>
      <c r="D316" s="43"/>
      <c r="E316" s="147"/>
      <c r="F316" s="148"/>
      <c r="G316" s="44"/>
      <c r="H316" s="149"/>
      <c r="I316" s="150"/>
      <c r="J316" s="151"/>
      <c r="K316" s="45"/>
      <c r="L316" s="44"/>
      <c r="M316" s="152"/>
      <c r="N316" s="153"/>
    </row>
    <row r="317" spans="1:14" ht="15.95" customHeight="1" x14ac:dyDescent="0.15">
      <c r="A317" s="146"/>
      <c r="B317" s="46"/>
      <c r="C317" s="47"/>
      <c r="D317" s="48"/>
      <c r="E317" s="154"/>
      <c r="F317" s="155"/>
      <c r="G317" s="48"/>
      <c r="H317" s="156"/>
      <c r="I317" s="157"/>
      <c r="J317" s="158"/>
      <c r="K317" s="47"/>
      <c r="L317" s="48"/>
      <c r="M317" s="159"/>
      <c r="N317" s="160"/>
    </row>
    <row r="318" spans="1:14" ht="15.95" customHeight="1" x14ac:dyDescent="0.15">
      <c r="A318" s="145"/>
      <c r="B318" s="41"/>
      <c r="C318" s="42"/>
      <c r="D318" s="43"/>
      <c r="E318" s="147"/>
      <c r="F318" s="148"/>
      <c r="G318" s="44"/>
      <c r="H318" s="149"/>
      <c r="I318" s="150"/>
      <c r="J318" s="151"/>
      <c r="K318" s="45"/>
      <c r="L318" s="44"/>
      <c r="M318" s="152"/>
      <c r="N318" s="153"/>
    </row>
    <row r="319" spans="1:14" ht="15.95" customHeight="1" x14ac:dyDescent="0.15">
      <c r="A319" s="146"/>
      <c r="B319" s="46"/>
      <c r="C319" s="47"/>
      <c r="D319" s="48"/>
      <c r="E319" s="154"/>
      <c r="F319" s="155"/>
      <c r="G319" s="48"/>
      <c r="H319" s="156"/>
      <c r="I319" s="157"/>
      <c r="J319" s="158"/>
      <c r="K319" s="47"/>
      <c r="L319" s="48"/>
      <c r="M319" s="159"/>
      <c r="N319" s="160"/>
    </row>
    <row r="320" spans="1:14" ht="15.95" customHeight="1" x14ac:dyDescent="0.15">
      <c r="A320" s="138"/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40"/>
    </row>
    <row r="321" spans="1:14" ht="15.95" customHeight="1" x14ac:dyDescent="0.15">
      <c r="A321" s="138"/>
      <c r="B321" s="1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40"/>
    </row>
    <row r="322" spans="1:14" ht="15.95" customHeight="1" x14ac:dyDescent="0.15">
      <c r="A322" s="138"/>
      <c r="B322" s="1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40"/>
    </row>
    <row r="323" spans="1:14" ht="15.95" customHeight="1" x14ac:dyDescent="0.15">
      <c r="A323" s="138"/>
      <c r="B323" s="139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40"/>
    </row>
    <row r="324" spans="1:14" ht="15.95" customHeight="1" x14ac:dyDescent="0.15">
      <c r="A324" s="138"/>
      <c r="B324" s="1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40"/>
    </row>
    <row r="325" spans="1:14" ht="15.95" customHeight="1" x14ac:dyDescent="0.15">
      <c r="A325" s="138"/>
      <c r="B325" s="139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40"/>
    </row>
    <row r="326" spans="1:14" ht="15.95" customHeight="1" x14ac:dyDescent="0.15">
      <c r="A326" s="138"/>
      <c r="B326" s="1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40"/>
    </row>
    <row r="327" spans="1:14" ht="15.95" customHeight="1" x14ac:dyDescent="0.15">
      <c r="A327" s="138"/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40"/>
    </row>
    <row r="328" spans="1:14" ht="15.95" customHeight="1" x14ac:dyDescent="0.15">
      <c r="A328" s="138"/>
      <c r="B328" s="1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40"/>
    </row>
    <row r="329" spans="1:14" ht="15.95" customHeight="1" x14ac:dyDescent="0.15">
      <c r="A329" s="141"/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3"/>
    </row>
    <row r="330" spans="1:14" ht="14.1" customHeight="1" x14ac:dyDescent="0.15">
      <c r="A330" s="144"/>
      <c r="B330" s="144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66" t="s">
        <v>76</v>
      </c>
      <c r="B331" s="166"/>
      <c r="C331" s="166"/>
      <c r="D331" s="166"/>
      <c r="E331" s="27"/>
      <c r="F331" s="167" t="s">
        <v>13</v>
      </c>
      <c r="G331" s="167"/>
      <c r="H331" s="167"/>
      <c r="I331" s="27"/>
      <c r="J331" s="28"/>
      <c r="K331" s="27"/>
      <c r="L331" s="27"/>
      <c r="M331" s="51"/>
      <c r="N331" s="52" t="s">
        <v>416</v>
      </c>
    </row>
    <row r="332" spans="1:14" ht="17.25" customHeight="1" x14ac:dyDescent="0.15">
      <c r="A332" s="168" t="s">
        <v>77</v>
      </c>
      <c r="B332" s="168"/>
      <c r="C332" s="168"/>
      <c r="D332" s="168"/>
      <c r="E332" s="30" t="s">
        <v>14</v>
      </c>
      <c r="F332" s="169" t="s">
        <v>417</v>
      </c>
      <c r="G332" s="169"/>
      <c r="H332" s="169"/>
      <c r="I332" s="31" t="s">
        <v>15</v>
      </c>
      <c r="J332" s="28"/>
      <c r="M332" s="32">
        <v>1</v>
      </c>
      <c r="N332" s="33" t="s">
        <v>78</v>
      </c>
    </row>
    <row r="333" spans="1:14" ht="5.25" customHeight="1" x14ac:dyDescent="0.15">
      <c r="A333" s="34"/>
      <c r="B333" s="34"/>
      <c r="E333" s="35"/>
      <c r="F333" s="163"/>
      <c r="G333" s="163"/>
      <c r="H333" s="163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61" t="s">
        <v>17</v>
      </c>
      <c r="D334" s="164"/>
      <c r="E334" s="161" t="s">
        <v>18</v>
      </c>
      <c r="F334" s="165"/>
      <c r="G334" s="164"/>
      <c r="H334" s="161" t="s">
        <v>19</v>
      </c>
      <c r="I334" s="165"/>
      <c r="J334" s="164"/>
      <c r="K334" s="161" t="s">
        <v>20</v>
      </c>
      <c r="L334" s="164"/>
      <c r="M334" s="161" t="s">
        <v>21</v>
      </c>
      <c r="N334" s="162"/>
    </row>
    <row r="335" spans="1:14" ht="15.95" customHeight="1" x14ac:dyDescent="0.15">
      <c r="A335" s="145" t="s">
        <v>227</v>
      </c>
      <c r="B335" s="41"/>
      <c r="C335" s="42"/>
      <c r="D335" s="43"/>
      <c r="E335" s="147"/>
      <c r="F335" s="148"/>
      <c r="G335" s="44"/>
      <c r="H335" s="149"/>
      <c r="I335" s="150"/>
      <c r="J335" s="151"/>
      <c r="K335" s="45"/>
      <c r="L335" s="44"/>
      <c r="M335" s="152"/>
      <c r="N335" s="153"/>
    </row>
    <row r="336" spans="1:14" ht="15.95" customHeight="1" x14ac:dyDescent="0.15">
      <c r="A336" s="146"/>
      <c r="B336" s="46"/>
      <c r="C336" s="47">
        <v>100</v>
      </c>
      <c r="D336" s="48"/>
      <c r="E336" s="154"/>
      <c r="F336" s="155"/>
      <c r="G336" s="48"/>
      <c r="H336" s="156"/>
      <c r="I336" s="157"/>
      <c r="J336" s="158"/>
      <c r="K336" s="47"/>
      <c r="L336" s="48"/>
      <c r="M336" s="159"/>
      <c r="N336" s="160"/>
    </row>
    <row r="337" spans="1:14" ht="15.95" customHeight="1" x14ac:dyDescent="0.15">
      <c r="A337" s="145" t="s">
        <v>230</v>
      </c>
      <c r="B337" s="41" t="s">
        <v>310</v>
      </c>
      <c r="C337" s="42"/>
      <c r="D337" s="43"/>
      <c r="E337" s="147"/>
      <c r="F337" s="148"/>
      <c r="G337" s="44"/>
      <c r="H337" s="149" t="s">
        <v>310</v>
      </c>
      <c r="I337" s="150"/>
      <c r="J337" s="151"/>
      <c r="K337" s="45"/>
      <c r="L337" s="44"/>
      <c r="M337" s="152" t="s">
        <v>229</v>
      </c>
      <c r="N337" s="153"/>
    </row>
    <row r="338" spans="1:14" ht="15.95" customHeight="1" x14ac:dyDescent="0.15">
      <c r="A338" s="146"/>
      <c r="B338" s="46"/>
      <c r="C338" s="47">
        <v>58</v>
      </c>
      <c r="D338" s="48">
        <v>78</v>
      </c>
      <c r="E338" s="154"/>
      <c r="F338" s="155"/>
      <c r="G338" s="48"/>
      <c r="H338" s="156"/>
      <c r="I338" s="157"/>
      <c r="J338" s="158"/>
      <c r="K338" s="47"/>
      <c r="L338" s="48"/>
      <c r="M338" s="159" t="s">
        <v>231</v>
      </c>
      <c r="N338" s="160"/>
    </row>
    <row r="339" spans="1:14" ht="15.95" customHeight="1" x14ac:dyDescent="0.15">
      <c r="A339" s="145" t="s">
        <v>233</v>
      </c>
      <c r="B339" s="41" t="s">
        <v>232</v>
      </c>
      <c r="C339" s="42"/>
      <c r="D339" s="43"/>
      <c r="E339" s="147"/>
      <c r="F339" s="148"/>
      <c r="G339" s="44"/>
      <c r="H339" s="149" t="s">
        <v>232</v>
      </c>
      <c r="I339" s="150"/>
      <c r="J339" s="151"/>
      <c r="K339" s="45"/>
      <c r="L339" s="44"/>
      <c r="M339" s="152" t="s">
        <v>229</v>
      </c>
      <c r="N339" s="153"/>
    </row>
    <row r="340" spans="1:14" ht="15.95" customHeight="1" x14ac:dyDescent="0.15">
      <c r="A340" s="146"/>
      <c r="B340" s="46"/>
      <c r="C340" s="47">
        <v>19</v>
      </c>
      <c r="D340" s="48">
        <v>90</v>
      </c>
      <c r="E340" s="154"/>
      <c r="F340" s="155"/>
      <c r="G340" s="48"/>
      <c r="H340" s="156"/>
      <c r="I340" s="157"/>
      <c r="J340" s="158"/>
      <c r="K340" s="47"/>
      <c r="L340" s="48"/>
      <c r="M340" s="159" t="s">
        <v>231</v>
      </c>
      <c r="N340" s="160"/>
    </row>
    <row r="341" spans="1:14" ht="15.95" customHeight="1" x14ac:dyDescent="0.15">
      <c r="A341" s="145" t="s">
        <v>257</v>
      </c>
      <c r="B341" s="41" t="s">
        <v>276</v>
      </c>
      <c r="C341" s="42"/>
      <c r="D341" s="43"/>
      <c r="E341" s="147"/>
      <c r="F341" s="148"/>
      <c r="G341" s="44"/>
      <c r="H341" s="149" t="s">
        <v>276</v>
      </c>
      <c r="I341" s="150"/>
      <c r="J341" s="151"/>
      <c r="K341" s="45"/>
      <c r="L341" s="44"/>
      <c r="M341" s="152" t="s">
        <v>229</v>
      </c>
      <c r="N341" s="153"/>
    </row>
    <row r="342" spans="1:14" ht="15.95" customHeight="1" x14ac:dyDescent="0.15">
      <c r="A342" s="146"/>
      <c r="B342" s="46"/>
      <c r="C342" s="47">
        <v>6</v>
      </c>
      <c r="D342" s="48">
        <v>7</v>
      </c>
      <c r="E342" s="154"/>
      <c r="F342" s="155"/>
      <c r="G342" s="48"/>
      <c r="H342" s="156"/>
      <c r="I342" s="157"/>
      <c r="J342" s="158"/>
      <c r="K342" s="47"/>
      <c r="L342" s="48"/>
      <c r="M342" s="159" t="s">
        <v>231</v>
      </c>
      <c r="N342" s="160"/>
    </row>
    <row r="343" spans="1:14" ht="15.95" customHeight="1" x14ac:dyDescent="0.15">
      <c r="A343" s="145"/>
      <c r="B343" s="41"/>
      <c r="C343" s="42"/>
      <c r="D343" s="43"/>
      <c r="E343" s="147"/>
      <c r="F343" s="148"/>
      <c r="G343" s="44"/>
      <c r="H343" s="149"/>
      <c r="I343" s="150"/>
      <c r="J343" s="151"/>
      <c r="K343" s="45"/>
      <c r="L343" s="44"/>
      <c r="M343" s="152"/>
      <c r="N343" s="153"/>
    </row>
    <row r="344" spans="1:14" ht="15.95" customHeight="1" x14ac:dyDescent="0.15">
      <c r="A344" s="146"/>
      <c r="B344" s="46"/>
      <c r="C344" s="47"/>
      <c r="D344" s="48"/>
      <c r="E344" s="154"/>
      <c r="F344" s="155"/>
      <c r="G344" s="48"/>
      <c r="H344" s="156"/>
      <c r="I344" s="157"/>
      <c r="J344" s="158"/>
      <c r="K344" s="47"/>
      <c r="L344" s="48"/>
      <c r="M344" s="159"/>
      <c r="N344" s="160"/>
    </row>
    <row r="345" spans="1:14" ht="15.95" customHeight="1" x14ac:dyDescent="0.15">
      <c r="A345" s="145"/>
      <c r="B345" s="41"/>
      <c r="C345" s="42"/>
      <c r="D345" s="43"/>
      <c r="E345" s="147"/>
      <c r="F345" s="148"/>
      <c r="G345" s="44"/>
      <c r="H345" s="149"/>
      <c r="I345" s="150"/>
      <c r="J345" s="151"/>
      <c r="K345" s="45"/>
      <c r="L345" s="44"/>
      <c r="M345" s="152"/>
      <c r="N345" s="153"/>
    </row>
    <row r="346" spans="1:14" ht="15.95" customHeight="1" x14ac:dyDescent="0.15">
      <c r="A346" s="146"/>
      <c r="B346" s="46"/>
      <c r="C346" s="47"/>
      <c r="D346" s="48"/>
      <c r="E346" s="154"/>
      <c r="F346" s="155"/>
      <c r="G346" s="48"/>
      <c r="H346" s="156"/>
      <c r="I346" s="157"/>
      <c r="J346" s="158"/>
      <c r="K346" s="47"/>
      <c r="L346" s="48"/>
      <c r="M346" s="159"/>
      <c r="N346" s="160"/>
    </row>
    <row r="347" spans="1:14" ht="15.95" customHeight="1" x14ac:dyDescent="0.15">
      <c r="A347" s="145"/>
      <c r="B347" s="41"/>
      <c r="C347" s="42"/>
      <c r="D347" s="43"/>
      <c r="E347" s="147"/>
      <c r="F347" s="148"/>
      <c r="G347" s="44"/>
      <c r="H347" s="149"/>
      <c r="I347" s="150"/>
      <c r="J347" s="151"/>
      <c r="K347" s="45"/>
      <c r="L347" s="44"/>
      <c r="M347" s="152"/>
      <c r="N347" s="153"/>
    </row>
    <row r="348" spans="1:14" ht="15.95" customHeight="1" x14ac:dyDescent="0.15">
      <c r="A348" s="146"/>
      <c r="B348" s="46"/>
      <c r="C348" s="47"/>
      <c r="D348" s="48"/>
      <c r="E348" s="154"/>
      <c r="F348" s="155"/>
      <c r="G348" s="48"/>
      <c r="H348" s="156"/>
      <c r="I348" s="157"/>
      <c r="J348" s="158"/>
      <c r="K348" s="47"/>
      <c r="L348" s="48"/>
      <c r="M348" s="159"/>
      <c r="N348" s="160"/>
    </row>
    <row r="349" spans="1:14" ht="15.95" customHeight="1" x14ac:dyDescent="0.15">
      <c r="A349" s="145"/>
      <c r="B349" s="41"/>
      <c r="C349" s="42"/>
      <c r="D349" s="43"/>
      <c r="E349" s="147"/>
      <c r="F349" s="148"/>
      <c r="G349" s="44"/>
      <c r="H349" s="149"/>
      <c r="I349" s="150"/>
      <c r="J349" s="151"/>
      <c r="K349" s="45"/>
      <c r="L349" s="44"/>
      <c r="M349" s="152"/>
      <c r="N349" s="153"/>
    </row>
    <row r="350" spans="1:14" ht="15.95" customHeight="1" x14ac:dyDescent="0.15">
      <c r="A350" s="146"/>
      <c r="B350" s="46"/>
      <c r="C350" s="47"/>
      <c r="D350" s="48"/>
      <c r="E350" s="154"/>
      <c r="F350" s="155"/>
      <c r="G350" s="48"/>
      <c r="H350" s="156"/>
      <c r="I350" s="157"/>
      <c r="J350" s="158"/>
      <c r="K350" s="47"/>
      <c r="L350" s="48"/>
      <c r="M350" s="159"/>
      <c r="N350" s="160"/>
    </row>
    <row r="351" spans="1:14" ht="15.95" customHeight="1" x14ac:dyDescent="0.15">
      <c r="A351" s="145"/>
      <c r="B351" s="41"/>
      <c r="C351" s="42"/>
      <c r="D351" s="43"/>
      <c r="E351" s="147"/>
      <c r="F351" s="148"/>
      <c r="G351" s="44"/>
      <c r="H351" s="149"/>
      <c r="I351" s="150"/>
      <c r="J351" s="151"/>
      <c r="K351" s="45"/>
      <c r="L351" s="44"/>
      <c r="M351" s="152"/>
      <c r="N351" s="153"/>
    </row>
    <row r="352" spans="1:14" ht="15.95" customHeight="1" x14ac:dyDescent="0.15">
      <c r="A352" s="146"/>
      <c r="B352" s="46"/>
      <c r="C352" s="47"/>
      <c r="D352" s="48"/>
      <c r="E352" s="154"/>
      <c r="F352" s="155"/>
      <c r="G352" s="48"/>
      <c r="H352" s="156"/>
      <c r="I352" s="157"/>
      <c r="J352" s="158"/>
      <c r="K352" s="47"/>
      <c r="L352" s="48"/>
      <c r="M352" s="159"/>
      <c r="N352" s="160"/>
    </row>
    <row r="353" spans="1:14" ht="15.95" customHeight="1" x14ac:dyDescent="0.15">
      <c r="A353" s="138"/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40"/>
    </row>
    <row r="354" spans="1:14" ht="15.95" customHeight="1" x14ac:dyDescent="0.15">
      <c r="A354" s="138"/>
      <c r="B354" s="1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40"/>
    </row>
    <row r="355" spans="1:14" ht="15.95" customHeight="1" x14ac:dyDescent="0.15">
      <c r="A355" s="138"/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40"/>
    </row>
    <row r="356" spans="1:14" ht="15.95" customHeight="1" x14ac:dyDescent="0.15">
      <c r="A356" s="138"/>
      <c r="B356" s="1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40"/>
    </row>
    <row r="357" spans="1:14" ht="15.95" customHeight="1" x14ac:dyDescent="0.15">
      <c r="A357" s="138"/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40"/>
    </row>
    <row r="358" spans="1:14" ht="15.95" customHeight="1" x14ac:dyDescent="0.15">
      <c r="A358" s="138"/>
      <c r="B358" s="1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40"/>
    </row>
    <row r="359" spans="1:14" ht="15.95" customHeight="1" x14ac:dyDescent="0.15">
      <c r="A359" s="138"/>
      <c r="B359" s="1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40"/>
    </row>
    <row r="360" spans="1:14" ht="15.95" customHeight="1" x14ac:dyDescent="0.15">
      <c r="A360" s="138"/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40"/>
    </row>
    <row r="361" spans="1:14" ht="15.95" customHeight="1" x14ac:dyDescent="0.15">
      <c r="A361" s="138"/>
      <c r="B361" s="1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40"/>
    </row>
    <row r="362" spans="1:14" ht="15.95" customHeight="1" x14ac:dyDescent="0.15">
      <c r="A362" s="141"/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3"/>
    </row>
    <row r="363" spans="1:14" ht="14.1" customHeight="1" x14ac:dyDescent="0.15">
      <c r="A363" s="144"/>
      <c r="B363" s="144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66" t="s">
        <v>326</v>
      </c>
      <c r="B364" s="166"/>
      <c r="C364" s="166"/>
      <c r="D364" s="166"/>
      <c r="E364" s="27"/>
      <c r="F364" s="167" t="s">
        <v>13</v>
      </c>
      <c r="G364" s="167"/>
      <c r="H364" s="167"/>
      <c r="I364" s="27"/>
      <c r="J364" s="28"/>
      <c r="K364" s="27"/>
      <c r="L364" s="27"/>
      <c r="M364" s="51"/>
      <c r="N364" s="52" t="s">
        <v>422</v>
      </c>
    </row>
    <row r="365" spans="1:14" ht="17.25" customHeight="1" x14ac:dyDescent="0.15">
      <c r="A365" s="168" t="s">
        <v>327</v>
      </c>
      <c r="B365" s="168"/>
      <c r="C365" s="168"/>
      <c r="D365" s="168"/>
      <c r="E365" s="30" t="s">
        <v>14</v>
      </c>
      <c r="F365" s="169" t="s">
        <v>423</v>
      </c>
      <c r="G365" s="169"/>
      <c r="H365" s="169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15">
      <c r="A366" s="34"/>
      <c r="B366" s="34"/>
      <c r="E366" s="35"/>
      <c r="F366" s="163"/>
      <c r="G366" s="163"/>
      <c r="H366" s="163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61" t="s">
        <v>17</v>
      </c>
      <c r="D367" s="164"/>
      <c r="E367" s="161" t="s">
        <v>18</v>
      </c>
      <c r="F367" s="165"/>
      <c r="G367" s="164"/>
      <c r="H367" s="161" t="s">
        <v>19</v>
      </c>
      <c r="I367" s="165"/>
      <c r="J367" s="164"/>
      <c r="K367" s="161" t="s">
        <v>20</v>
      </c>
      <c r="L367" s="164"/>
      <c r="M367" s="161" t="s">
        <v>21</v>
      </c>
      <c r="N367" s="162"/>
    </row>
    <row r="368" spans="1:14" ht="15.95" customHeight="1" x14ac:dyDescent="0.15">
      <c r="A368" s="145" t="s">
        <v>219</v>
      </c>
      <c r="B368" s="41"/>
      <c r="C368" s="42"/>
      <c r="D368" s="43"/>
      <c r="E368" s="147"/>
      <c r="F368" s="148"/>
      <c r="G368" s="44"/>
      <c r="H368" s="149"/>
      <c r="I368" s="150"/>
      <c r="J368" s="151"/>
      <c r="K368" s="45"/>
      <c r="L368" s="44"/>
      <c r="M368" s="152"/>
      <c r="N368" s="153"/>
    </row>
    <row r="369" spans="1:14" ht="15.95" customHeight="1" x14ac:dyDescent="0.15">
      <c r="A369" s="146"/>
      <c r="B369" s="46"/>
      <c r="C369" s="47">
        <v>40</v>
      </c>
      <c r="D369" s="48">
        <v>77</v>
      </c>
      <c r="E369" s="154"/>
      <c r="F369" s="155"/>
      <c r="G369" s="48"/>
      <c r="H369" s="156"/>
      <c r="I369" s="157"/>
      <c r="J369" s="158"/>
      <c r="K369" s="47"/>
      <c r="L369" s="48"/>
      <c r="M369" s="159"/>
      <c r="N369" s="160"/>
    </row>
    <row r="370" spans="1:14" ht="15.95" customHeight="1" x14ac:dyDescent="0.15">
      <c r="A370" s="145" t="s">
        <v>225</v>
      </c>
      <c r="B370" s="41" t="s">
        <v>267</v>
      </c>
      <c r="C370" s="42"/>
      <c r="D370" s="43"/>
      <c r="E370" s="147"/>
      <c r="F370" s="148"/>
      <c r="G370" s="44"/>
      <c r="H370" s="149" t="s">
        <v>269</v>
      </c>
      <c r="I370" s="150"/>
      <c r="J370" s="151"/>
      <c r="K370" s="45"/>
      <c r="L370" s="44"/>
      <c r="M370" s="152" t="s">
        <v>271</v>
      </c>
      <c r="N370" s="153"/>
    </row>
    <row r="371" spans="1:14" ht="15.95" customHeight="1" x14ac:dyDescent="0.15">
      <c r="A371" s="146"/>
      <c r="B371" s="46" t="s">
        <v>268</v>
      </c>
      <c r="C371" s="47">
        <v>40</v>
      </c>
      <c r="D371" s="48">
        <v>77</v>
      </c>
      <c r="E371" s="154"/>
      <c r="F371" s="155"/>
      <c r="G371" s="48"/>
      <c r="H371" s="156" t="s">
        <v>270</v>
      </c>
      <c r="I371" s="157"/>
      <c r="J371" s="158"/>
      <c r="K371" s="47"/>
      <c r="L371" s="48"/>
      <c r="M371" s="159" t="s">
        <v>272</v>
      </c>
      <c r="N371" s="160"/>
    </row>
    <row r="372" spans="1:14" ht="15.95" customHeight="1" x14ac:dyDescent="0.15">
      <c r="A372" s="145" t="s">
        <v>227</v>
      </c>
      <c r="B372" s="41"/>
      <c r="C372" s="42"/>
      <c r="D372" s="43"/>
      <c r="E372" s="147"/>
      <c r="F372" s="148"/>
      <c r="G372" s="44"/>
      <c r="H372" s="149"/>
      <c r="I372" s="150"/>
      <c r="J372" s="151"/>
      <c r="K372" s="45"/>
      <c r="L372" s="44"/>
      <c r="M372" s="152"/>
      <c r="N372" s="153"/>
    </row>
    <row r="373" spans="1:14" ht="15.95" customHeight="1" x14ac:dyDescent="0.15">
      <c r="A373" s="146"/>
      <c r="B373" s="46"/>
      <c r="C373" s="47">
        <v>44</v>
      </c>
      <c r="D373" s="48">
        <v>82</v>
      </c>
      <c r="E373" s="154"/>
      <c r="F373" s="155"/>
      <c r="G373" s="48"/>
      <c r="H373" s="156"/>
      <c r="I373" s="157"/>
      <c r="J373" s="158"/>
      <c r="K373" s="47"/>
      <c r="L373" s="48"/>
      <c r="M373" s="159"/>
      <c r="N373" s="160"/>
    </row>
    <row r="374" spans="1:14" ht="15.95" customHeight="1" x14ac:dyDescent="0.15">
      <c r="A374" s="145" t="s">
        <v>230</v>
      </c>
      <c r="B374" s="41" t="s">
        <v>273</v>
      </c>
      <c r="C374" s="42"/>
      <c r="D374" s="43"/>
      <c r="E374" s="147"/>
      <c r="F374" s="148"/>
      <c r="G374" s="44"/>
      <c r="H374" s="149" t="s">
        <v>273</v>
      </c>
      <c r="I374" s="150"/>
      <c r="J374" s="151"/>
      <c r="K374" s="45"/>
      <c r="L374" s="44"/>
      <c r="M374" s="152" t="s">
        <v>229</v>
      </c>
      <c r="N374" s="153"/>
    </row>
    <row r="375" spans="1:14" ht="15.95" customHeight="1" x14ac:dyDescent="0.15">
      <c r="A375" s="146"/>
      <c r="B375" s="46"/>
      <c r="C375" s="47">
        <v>44</v>
      </c>
      <c r="D375" s="48">
        <v>82</v>
      </c>
      <c r="E375" s="154"/>
      <c r="F375" s="155"/>
      <c r="G375" s="48"/>
      <c r="H375" s="156"/>
      <c r="I375" s="157"/>
      <c r="J375" s="158"/>
      <c r="K375" s="47"/>
      <c r="L375" s="48"/>
      <c r="M375" s="159" t="s">
        <v>231</v>
      </c>
      <c r="N375" s="160"/>
    </row>
    <row r="376" spans="1:14" ht="15.95" customHeight="1" x14ac:dyDescent="0.15">
      <c r="A376" s="145" t="s">
        <v>234</v>
      </c>
      <c r="B376" s="41"/>
      <c r="C376" s="42"/>
      <c r="D376" s="43"/>
      <c r="E376" s="147"/>
      <c r="F376" s="148"/>
      <c r="G376" s="44"/>
      <c r="H376" s="149"/>
      <c r="I376" s="150"/>
      <c r="J376" s="151"/>
      <c r="K376" s="45"/>
      <c r="L376" s="44"/>
      <c r="M376" s="152"/>
      <c r="N376" s="153"/>
    </row>
    <row r="377" spans="1:14" ht="15.95" customHeight="1" x14ac:dyDescent="0.15">
      <c r="A377" s="146"/>
      <c r="B377" s="46"/>
      <c r="C377" s="47">
        <v>14</v>
      </c>
      <c r="D377" s="48">
        <v>41</v>
      </c>
      <c r="E377" s="154"/>
      <c r="F377" s="155"/>
      <c r="G377" s="48"/>
      <c r="H377" s="156"/>
      <c r="I377" s="157"/>
      <c r="J377" s="158"/>
      <c r="K377" s="47"/>
      <c r="L377" s="48"/>
      <c r="M377" s="159"/>
      <c r="N377" s="160"/>
    </row>
    <row r="378" spans="1:14" ht="15.95" customHeight="1" x14ac:dyDescent="0.15">
      <c r="A378" s="145" t="s">
        <v>238</v>
      </c>
      <c r="B378" s="41" t="s">
        <v>235</v>
      </c>
      <c r="C378" s="42"/>
      <c r="D378" s="43"/>
      <c r="E378" s="147"/>
      <c r="F378" s="148"/>
      <c r="G378" s="44"/>
      <c r="H378" s="149" t="s">
        <v>235</v>
      </c>
      <c r="I378" s="150"/>
      <c r="J378" s="151"/>
      <c r="K378" s="45"/>
      <c r="L378" s="44"/>
      <c r="M378" s="152" t="s">
        <v>237</v>
      </c>
      <c r="N378" s="153"/>
    </row>
    <row r="379" spans="1:14" ht="15.95" customHeight="1" x14ac:dyDescent="0.15">
      <c r="A379" s="146"/>
      <c r="B379" s="46"/>
      <c r="C379" s="47">
        <v>14</v>
      </c>
      <c r="D379" s="48">
        <v>41</v>
      </c>
      <c r="E379" s="154"/>
      <c r="F379" s="155"/>
      <c r="G379" s="48"/>
      <c r="H379" s="156" t="s">
        <v>236</v>
      </c>
      <c r="I379" s="157"/>
      <c r="J379" s="158"/>
      <c r="K379" s="47"/>
      <c r="L379" s="48"/>
      <c r="M379" s="159" t="s">
        <v>239</v>
      </c>
      <c r="N379" s="160"/>
    </row>
    <row r="380" spans="1:14" ht="15.95" customHeight="1" x14ac:dyDescent="0.15">
      <c r="A380" s="145"/>
      <c r="B380" s="41"/>
      <c r="C380" s="42"/>
      <c r="D380" s="43"/>
      <c r="E380" s="147"/>
      <c r="F380" s="148"/>
      <c r="G380" s="44"/>
      <c r="H380" s="149"/>
      <c r="I380" s="150"/>
      <c r="J380" s="151"/>
      <c r="K380" s="45"/>
      <c r="L380" s="44"/>
      <c r="M380" s="152"/>
      <c r="N380" s="153"/>
    </row>
    <row r="381" spans="1:14" ht="15.95" customHeight="1" x14ac:dyDescent="0.15">
      <c r="A381" s="146"/>
      <c r="B381" s="46"/>
      <c r="C381" s="47"/>
      <c r="D381" s="48"/>
      <c r="E381" s="154"/>
      <c r="F381" s="155"/>
      <c r="G381" s="48"/>
      <c r="H381" s="156"/>
      <c r="I381" s="157"/>
      <c r="J381" s="158"/>
      <c r="K381" s="47"/>
      <c r="L381" s="48"/>
      <c r="M381" s="159"/>
      <c r="N381" s="160"/>
    </row>
    <row r="382" spans="1:14" ht="15.95" customHeight="1" x14ac:dyDescent="0.15">
      <c r="A382" s="145"/>
      <c r="B382" s="41"/>
      <c r="C382" s="42"/>
      <c r="D382" s="43"/>
      <c r="E382" s="147"/>
      <c r="F382" s="148"/>
      <c r="G382" s="44"/>
      <c r="H382" s="149"/>
      <c r="I382" s="150"/>
      <c r="J382" s="151"/>
      <c r="K382" s="45"/>
      <c r="L382" s="44"/>
      <c r="M382" s="152"/>
      <c r="N382" s="153"/>
    </row>
    <row r="383" spans="1:14" ht="15.95" customHeight="1" x14ac:dyDescent="0.15">
      <c r="A383" s="146"/>
      <c r="B383" s="46"/>
      <c r="C383" s="47"/>
      <c r="D383" s="48"/>
      <c r="E383" s="154"/>
      <c r="F383" s="155"/>
      <c r="G383" s="48"/>
      <c r="H383" s="156"/>
      <c r="I383" s="157"/>
      <c r="J383" s="158"/>
      <c r="K383" s="47"/>
      <c r="L383" s="48"/>
      <c r="M383" s="159"/>
      <c r="N383" s="160"/>
    </row>
    <row r="384" spans="1:14" ht="15.95" customHeight="1" x14ac:dyDescent="0.15">
      <c r="A384" s="145"/>
      <c r="B384" s="41"/>
      <c r="C384" s="42"/>
      <c r="D384" s="43"/>
      <c r="E384" s="147"/>
      <c r="F384" s="148"/>
      <c r="G384" s="44"/>
      <c r="H384" s="149"/>
      <c r="I384" s="150"/>
      <c r="J384" s="151"/>
      <c r="K384" s="45"/>
      <c r="L384" s="44"/>
      <c r="M384" s="152"/>
      <c r="N384" s="153"/>
    </row>
    <row r="385" spans="1:14" ht="15.95" customHeight="1" x14ac:dyDescent="0.15">
      <c r="A385" s="146"/>
      <c r="B385" s="46"/>
      <c r="C385" s="47"/>
      <c r="D385" s="48"/>
      <c r="E385" s="154"/>
      <c r="F385" s="155"/>
      <c r="G385" s="48"/>
      <c r="H385" s="156"/>
      <c r="I385" s="157"/>
      <c r="J385" s="158"/>
      <c r="K385" s="47"/>
      <c r="L385" s="48"/>
      <c r="M385" s="159"/>
      <c r="N385" s="160"/>
    </row>
    <row r="386" spans="1:14" ht="15.95" customHeight="1" x14ac:dyDescent="0.15">
      <c r="A386" s="138"/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40"/>
    </row>
    <row r="387" spans="1:14" ht="15.95" customHeight="1" x14ac:dyDescent="0.15">
      <c r="A387" s="138"/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40"/>
    </row>
    <row r="388" spans="1:14" ht="15.95" customHeight="1" x14ac:dyDescent="0.15">
      <c r="A388" s="138"/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40"/>
    </row>
    <row r="389" spans="1:14" ht="15.95" customHeight="1" x14ac:dyDescent="0.15">
      <c r="A389" s="138"/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40"/>
    </row>
    <row r="390" spans="1:14" ht="15.95" customHeight="1" x14ac:dyDescent="0.15">
      <c r="A390" s="138"/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40"/>
    </row>
    <row r="391" spans="1:14" ht="15.95" customHeight="1" x14ac:dyDescent="0.15">
      <c r="A391" s="138"/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</row>
    <row r="392" spans="1:14" ht="15.95" customHeight="1" x14ac:dyDescent="0.15">
      <c r="A392" s="138"/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</row>
    <row r="393" spans="1:14" ht="15.95" customHeight="1" x14ac:dyDescent="0.15">
      <c r="A393" s="138"/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40"/>
    </row>
    <row r="394" spans="1:14" ht="15.95" customHeight="1" x14ac:dyDescent="0.15">
      <c r="A394" s="138"/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40"/>
    </row>
    <row r="395" spans="1:14" ht="15.95" customHeight="1" x14ac:dyDescent="0.15">
      <c r="A395" s="141"/>
      <c r="B395" s="142"/>
      <c r="C395" s="142"/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3"/>
    </row>
    <row r="396" spans="1:14" ht="14.1" customHeight="1" x14ac:dyDescent="0.15">
      <c r="A396" s="144"/>
      <c r="B396" s="144"/>
      <c r="C396" s="49"/>
      <c r="D396" s="49"/>
      <c r="E396" s="49"/>
      <c r="F396" s="49"/>
      <c r="G396" s="49"/>
      <c r="H396" s="49"/>
      <c r="I396" s="49"/>
      <c r="J396" s="49"/>
    </row>
  </sheetData>
  <mergeCells count="90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86:N395"/>
    <mergeCell ref="A396:B396"/>
    <mergeCell ref="A384:A385"/>
    <mergeCell ref="E384:F384"/>
    <mergeCell ref="H384:J384"/>
    <mergeCell ref="M384:N384"/>
    <mergeCell ref="E385:F385"/>
    <mergeCell ref="H385:J385"/>
    <mergeCell ref="M385:N38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C22FA-350B-4677-94CB-9186B2D7E5C8}">
  <sheetPr>
    <tabColor rgb="FFFF0000"/>
  </sheetPr>
  <dimension ref="A1:M16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88" t="s">
        <v>11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15.75" customHeight="1" x14ac:dyDescent="0.15">
      <c r="A2" s="89"/>
      <c r="B2" s="89"/>
      <c r="C2" s="89"/>
      <c r="D2" s="89"/>
      <c r="E2" s="89"/>
      <c r="F2" s="89"/>
      <c r="G2" s="89"/>
      <c r="H2" s="89"/>
      <c r="I2" s="5"/>
      <c r="J2" s="1"/>
      <c r="K2" s="2"/>
      <c r="L2" s="3"/>
      <c r="M2" s="26" t="s">
        <v>23</v>
      </c>
    </row>
    <row r="3" spans="1:13" ht="24.75" customHeight="1" x14ac:dyDescent="0.15">
      <c r="A3" s="90" t="s">
        <v>0</v>
      </c>
      <c r="B3" s="91"/>
      <c r="C3" s="91"/>
      <c r="D3" s="91"/>
      <c r="E3" s="91"/>
      <c r="F3" s="91"/>
      <c r="G3" s="92"/>
      <c r="H3" s="93" t="s">
        <v>1</v>
      </c>
      <c r="I3" s="92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537</v>
      </c>
      <c r="B4" s="12"/>
      <c r="C4" s="12"/>
      <c r="D4" s="12"/>
      <c r="E4" s="12"/>
      <c r="F4" s="12"/>
      <c r="G4" s="12"/>
      <c r="H4" s="69">
        <v>1</v>
      </c>
      <c r="I4" s="70"/>
      <c r="J4" s="75" t="s">
        <v>24</v>
      </c>
      <c r="K4" s="78"/>
      <c r="L4" s="81"/>
      <c r="M4" s="9"/>
    </row>
    <row r="5" spans="1:13" ht="12.75" customHeight="1" x14ac:dyDescent="0.15">
      <c r="A5" s="13"/>
      <c r="B5" s="1"/>
      <c r="C5" s="1"/>
      <c r="D5" s="84"/>
      <c r="E5" s="84"/>
      <c r="F5" s="84"/>
      <c r="G5" s="85"/>
      <c r="H5" s="71"/>
      <c r="I5" s="72"/>
      <c r="J5" s="76"/>
      <c r="K5" s="79"/>
      <c r="L5" s="82"/>
      <c r="M5" s="10" t="s">
        <v>25</v>
      </c>
    </row>
    <row r="6" spans="1:13" ht="12.75" customHeight="1" x14ac:dyDescent="0.15">
      <c r="A6" s="13"/>
      <c r="B6" s="1"/>
      <c r="C6" s="1"/>
      <c r="D6" s="84"/>
      <c r="E6" s="84"/>
      <c r="F6" s="84"/>
      <c r="G6" s="85"/>
      <c r="H6" s="71"/>
      <c r="I6" s="72"/>
      <c r="J6" s="76"/>
      <c r="K6" s="79"/>
      <c r="L6" s="82"/>
      <c r="M6" s="50"/>
    </row>
    <row r="7" spans="1:13" ht="12.75" customHeight="1" x14ac:dyDescent="0.15">
      <c r="A7" s="14"/>
      <c r="B7" s="16"/>
      <c r="C7" s="16"/>
      <c r="D7" s="86"/>
      <c r="E7" s="86"/>
      <c r="F7" s="86"/>
      <c r="G7" s="87"/>
      <c r="H7" s="73"/>
      <c r="I7" s="74"/>
      <c r="J7" s="77"/>
      <c r="K7" s="80"/>
      <c r="L7" s="83"/>
      <c r="M7" s="11"/>
    </row>
    <row r="8" spans="1:13" ht="12.75" customHeight="1" x14ac:dyDescent="0.15">
      <c r="A8" s="13"/>
      <c r="B8" s="1" t="s">
        <v>538</v>
      </c>
      <c r="C8" s="1"/>
      <c r="D8" s="1"/>
      <c r="E8" s="1"/>
      <c r="F8" s="1"/>
      <c r="G8" s="12"/>
      <c r="H8" s="69">
        <v>1</v>
      </c>
      <c r="I8" s="70"/>
      <c r="J8" s="75" t="s">
        <v>24</v>
      </c>
      <c r="K8" s="78"/>
      <c r="L8" s="81"/>
      <c r="M8" s="9"/>
    </row>
    <row r="9" spans="1:13" ht="12.75" customHeight="1" x14ac:dyDescent="0.15">
      <c r="A9" s="13"/>
      <c r="B9" s="1"/>
      <c r="C9" s="1"/>
      <c r="D9" s="84"/>
      <c r="E9" s="84"/>
      <c r="F9" s="84"/>
      <c r="G9" s="85"/>
      <c r="H9" s="71"/>
      <c r="I9" s="72"/>
      <c r="J9" s="76"/>
      <c r="K9" s="79"/>
      <c r="L9" s="82"/>
      <c r="M9" s="10" t="s">
        <v>27</v>
      </c>
    </row>
    <row r="10" spans="1:13" ht="12.75" customHeight="1" x14ac:dyDescent="0.15">
      <c r="A10" s="13"/>
      <c r="B10" s="1"/>
      <c r="C10" s="1"/>
      <c r="D10" s="84"/>
      <c r="E10" s="84"/>
      <c r="F10" s="84"/>
      <c r="G10" s="85"/>
      <c r="H10" s="71"/>
      <c r="I10" s="72"/>
      <c r="J10" s="76"/>
      <c r="K10" s="79"/>
      <c r="L10" s="82"/>
      <c r="M10" s="50"/>
    </row>
    <row r="11" spans="1:13" ht="12.75" customHeight="1" x14ac:dyDescent="0.15">
      <c r="A11" s="13"/>
      <c r="B11" s="1"/>
      <c r="C11" s="1"/>
      <c r="D11" s="86"/>
      <c r="E11" s="86"/>
      <c r="F11" s="86"/>
      <c r="G11" s="87"/>
      <c r="H11" s="73"/>
      <c r="I11" s="74"/>
      <c r="J11" s="77"/>
      <c r="K11" s="80"/>
      <c r="L11" s="8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69">
        <v>1</v>
      </c>
      <c r="I12" s="70"/>
      <c r="J12" s="75" t="s">
        <v>24</v>
      </c>
      <c r="K12" s="78"/>
      <c r="L12" s="81"/>
      <c r="M12" s="9"/>
    </row>
    <row r="13" spans="1:13" ht="12.75" customHeight="1" x14ac:dyDescent="0.15">
      <c r="A13" s="13"/>
      <c r="B13" s="1"/>
      <c r="C13" s="1"/>
      <c r="D13" s="84"/>
      <c r="E13" s="84"/>
      <c r="F13" s="84"/>
      <c r="G13" s="85"/>
      <c r="H13" s="71"/>
      <c r="I13" s="72"/>
      <c r="J13" s="76"/>
      <c r="K13" s="79"/>
      <c r="L13" s="82"/>
      <c r="M13" s="10" t="s">
        <v>29</v>
      </c>
    </row>
    <row r="14" spans="1:13" ht="12.75" customHeight="1" x14ac:dyDescent="0.15">
      <c r="A14" s="13"/>
      <c r="B14" s="1"/>
      <c r="C14" s="1"/>
      <c r="D14" s="84"/>
      <c r="E14" s="84"/>
      <c r="F14" s="84"/>
      <c r="G14" s="85"/>
      <c r="H14" s="71"/>
      <c r="I14" s="72"/>
      <c r="J14" s="76"/>
      <c r="K14" s="79"/>
      <c r="L14" s="82"/>
      <c r="M14" s="50"/>
    </row>
    <row r="15" spans="1:13" ht="12.75" customHeight="1" x14ac:dyDescent="0.15">
      <c r="A15" s="14"/>
      <c r="B15" s="16"/>
      <c r="C15" s="16"/>
      <c r="D15" s="86"/>
      <c r="E15" s="86"/>
      <c r="F15" s="86"/>
      <c r="G15" s="87"/>
      <c r="H15" s="73"/>
      <c r="I15" s="74"/>
      <c r="J15" s="77"/>
      <c r="K15" s="80"/>
      <c r="L15" s="83"/>
      <c r="M15" s="11"/>
    </row>
    <row r="16" spans="1:13" ht="12.75" customHeight="1" x14ac:dyDescent="0.15">
      <c r="A16" s="13"/>
      <c r="B16" s="1"/>
      <c r="C16" s="1"/>
      <c r="D16" s="1" t="s">
        <v>30</v>
      </c>
      <c r="E16" s="1"/>
      <c r="F16" s="1"/>
      <c r="G16" s="12"/>
      <c r="H16" s="69">
        <v>370</v>
      </c>
      <c r="I16" s="70"/>
      <c r="J16" s="75" t="s">
        <v>32</v>
      </c>
      <c r="K16" s="78"/>
      <c r="L16" s="81"/>
      <c r="M16" s="9" t="s">
        <v>35</v>
      </c>
    </row>
    <row r="17" spans="1:13" ht="12.75" customHeight="1" x14ac:dyDescent="0.15">
      <c r="A17" s="13"/>
      <c r="B17" s="1"/>
      <c r="C17" s="1"/>
      <c r="D17" s="84" t="s">
        <v>539</v>
      </c>
      <c r="E17" s="84"/>
      <c r="F17" s="84"/>
      <c r="G17" s="85"/>
      <c r="H17" s="71"/>
      <c r="I17" s="72"/>
      <c r="J17" s="76"/>
      <c r="K17" s="79"/>
      <c r="L17" s="82"/>
      <c r="M17" s="10" t="s">
        <v>33</v>
      </c>
    </row>
    <row r="18" spans="1:13" ht="12.75" customHeight="1" x14ac:dyDescent="0.15">
      <c r="A18" s="13"/>
      <c r="B18" s="1"/>
      <c r="C18" s="1"/>
      <c r="D18" s="84"/>
      <c r="E18" s="84"/>
      <c r="F18" s="84"/>
      <c r="G18" s="85"/>
      <c r="H18" s="71"/>
      <c r="I18" s="72"/>
      <c r="J18" s="76"/>
      <c r="K18" s="79"/>
      <c r="L18" s="82"/>
      <c r="M18" s="50" t="s">
        <v>34</v>
      </c>
    </row>
    <row r="19" spans="1:13" ht="12.75" customHeight="1" x14ac:dyDescent="0.15">
      <c r="A19" s="13"/>
      <c r="B19" s="1"/>
      <c r="C19" s="1"/>
      <c r="D19" s="86"/>
      <c r="E19" s="86"/>
      <c r="F19" s="86"/>
      <c r="G19" s="87"/>
      <c r="H19" s="73"/>
      <c r="I19" s="74"/>
      <c r="J19" s="77"/>
      <c r="K19" s="80"/>
      <c r="L19" s="83"/>
      <c r="M19" s="11"/>
    </row>
    <row r="20" spans="1:13" ht="12.75" customHeight="1" x14ac:dyDescent="0.15">
      <c r="A20" s="15"/>
      <c r="B20" s="12"/>
      <c r="C20" s="12"/>
      <c r="D20" s="12" t="s">
        <v>540</v>
      </c>
      <c r="E20" s="12"/>
      <c r="F20" s="12"/>
      <c r="G20" s="12"/>
      <c r="H20" s="69">
        <v>46</v>
      </c>
      <c r="I20" s="70"/>
      <c r="J20" s="75" t="s">
        <v>78</v>
      </c>
      <c r="K20" s="78"/>
      <c r="L20" s="81"/>
      <c r="M20" s="9" t="s">
        <v>541</v>
      </c>
    </row>
    <row r="21" spans="1:13" ht="12.75" customHeight="1" x14ac:dyDescent="0.15">
      <c r="A21" s="13"/>
      <c r="B21" s="1"/>
      <c r="C21" s="1"/>
      <c r="D21" s="84"/>
      <c r="E21" s="84"/>
      <c r="F21" s="84"/>
      <c r="G21" s="85"/>
      <c r="H21" s="71"/>
      <c r="I21" s="72"/>
      <c r="J21" s="76"/>
      <c r="K21" s="79"/>
      <c r="L21" s="82"/>
      <c r="M21" s="10" t="s">
        <v>38</v>
      </c>
    </row>
    <row r="22" spans="1:13" ht="12.75" customHeight="1" x14ac:dyDescent="0.15">
      <c r="A22" s="13"/>
      <c r="B22" s="1"/>
      <c r="C22" s="1"/>
      <c r="D22" s="84"/>
      <c r="E22" s="84"/>
      <c r="F22" s="84"/>
      <c r="G22" s="85"/>
      <c r="H22" s="71"/>
      <c r="I22" s="72"/>
      <c r="J22" s="76"/>
      <c r="K22" s="79"/>
      <c r="L22" s="82"/>
      <c r="M22" s="50" t="s">
        <v>542</v>
      </c>
    </row>
    <row r="23" spans="1:13" ht="12.75" customHeight="1" x14ac:dyDescent="0.15">
      <c r="A23" s="14"/>
      <c r="B23" s="16"/>
      <c r="C23" s="16"/>
      <c r="D23" s="86"/>
      <c r="E23" s="86"/>
      <c r="F23" s="86"/>
      <c r="G23" s="87"/>
      <c r="H23" s="73"/>
      <c r="I23" s="74"/>
      <c r="J23" s="77"/>
      <c r="K23" s="80"/>
      <c r="L23" s="83"/>
      <c r="M23" s="11"/>
    </row>
    <row r="24" spans="1:13" ht="12.75" customHeight="1" x14ac:dyDescent="0.15">
      <c r="A24" s="13"/>
      <c r="B24" s="1"/>
      <c r="C24" s="1"/>
      <c r="D24" s="1" t="s">
        <v>36</v>
      </c>
      <c r="E24" s="1"/>
      <c r="F24" s="1"/>
      <c r="G24" s="12"/>
      <c r="H24" s="69">
        <v>160</v>
      </c>
      <c r="I24" s="70"/>
      <c r="J24" s="75" t="s">
        <v>32</v>
      </c>
      <c r="K24" s="78"/>
      <c r="L24" s="81"/>
      <c r="M24" s="9" t="s">
        <v>40</v>
      </c>
    </row>
    <row r="25" spans="1:13" ht="12.75" customHeight="1" x14ac:dyDescent="0.15">
      <c r="A25" s="13"/>
      <c r="B25" s="1"/>
      <c r="C25" s="1"/>
      <c r="D25" s="84" t="s">
        <v>543</v>
      </c>
      <c r="E25" s="84"/>
      <c r="F25" s="84"/>
      <c r="G25" s="85"/>
      <c r="H25" s="71"/>
      <c r="I25" s="72"/>
      <c r="J25" s="76"/>
      <c r="K25" s="79"/>
      <c r="L25" s="82"/>
      <c r="M25" s="10" t="s">
        <v>544</v>
      </c>
    </row>
    <row r="26" spans="1:13" ht="12.75" customHeight="1" x14ac:dyDescent="0.15">
      <c r="A26" s="13"/>
      <c r="B26" s="1"/>
      <c r="C26" s="1"/>
      <c r="D26" s="84"/>
      <c r="E26" s="84"/>
      <c r="F26" s="84"/>
      <c r="G26" s="85"/>
      <c r="H26" s="71"/>
      <c r="I26" s="72"/>
      <c r="J26" s="76"/>
      <c r="K26" s="79"/>
      <c r="L26" s="82"/>
      <c r="M26" s="50" t="s">
        <v>39</v>
      </c>
    </row>
    <row r="27" spans="1:13" ht="12.75" customHeight="1" x14ac:dyDescent="0.15">
      <c r="A27" s="13"/>
      <c r="B27" s="1"/>
      <c r="C27" s="1"/>
      <c r="D27" s="86"/>
      <c r="E27" s="86"/>
      <c r="F27" s="86"/>
      <c r="G27" s="87"/>
      <c r="H27" s="73"/>
      <c r="I27" s="74"/>
      <c r="J27" s="77"/>
      <c r="K27" s="80"/>
      <c r="L27" s="83"/>
      <c r="M27" s="11"/>
    </row>
    <row r="28" spans="1:13" ht="12.75" customHeight="1" x14ac:dyDescent="0.15">
      <c r="A28" s="15"/>
      <c r="B28" s="12"/>
      <c r="C28" s="12"/>
      <c r="D28" s="12" t="s">
        <v>41</v>
      </c>
      <c r="E28" s="12"/>
      <c r="F28" s="12"/>
      <c r="G28" s="12"/>
      <c r="H28" s="69">
        <v>190</v>
      </c>
      <c r="I28" s="70"/>
      <c r="J28" s="75" t="s">
        <v>32</v>
      </c>
      <c r="K28" s="78"/>
      <c r="L28" s="81"/>
      <c r="M28" s="9" t="s">
        <v>45</v>
      </c>
    </row>
    <row r="29" spans="1:13" ht="12.75" customHeight="1" x14ac:dyDescent="0.15">
      <c r="A29" s="13"/>
      <c r="B29" s="1"/>
      <c r="C29" s="1"/>
      <c r="D29" s="84" t="s">
        <v>42</v>
      </c>
      <c r="E29" s="84"/>
      <c r="F29" s="84"/>
      <c r="G29" s="85"/>
      <c r="H29" s="71"/>
      <c r="I29" s="72"/>
      <c r="J29" s="76"/>
      <c r="K29" s="79"/>
      <c r="L29" s="82"/>
      <c r="M29" s="10" t="s">
        <v>79</v>
      </c>
    </row>
    <row r="30" spans="1:13" ht="12.75" customHeight="1" x14ac:dyDescent="0.15">
      <c r="A30" s="13"/>
      <c r="B30" s="1"/>
      <c r="C30" s="1"/>
      <c r="D30" s="84"/>
      <c r="E30" s="84"/>
      <c r="F30" s="84"/>
      <c r="G30" s="85"/>
      <c r="H30" s="71"/>
      <c r="I30" s="72"/>
      <c r="J30" s="76"/>
      <c r="K30" s="79"/>
      <c r="L30" s="82"/>
      <c r="M30" s="50" t="s">
        <v>44</v>
      </c>
    </row>
    <row r="31" spans="1:13" ht="12.75" customHeight="1" x14ac:dyDescent="0.15">
      <c r="A31" s="14"/>
      <c r="B31" s="16"/>
      <c r="C31" s="16"/>
      <c r="D31" s="86"/>
      <c r="E31" s="86"/>
      <c r="F31" s="86"/>
      <c r="G31" s="87"/>
      <c r="H31" s="73"/>
      <c r="I31" s="74"/>
      <c r="J31" s="77"/>
      <c r="K31" s="80"/>
      <c r="L31" s="83"/>
      <c r="M31" s="11"/>
    </row>
    <row r="32" spans="1:13" ht="12.75" customHeight="1" x14ac:dyDescent="0.15">
      <c r="A32" s="13"/>
      <c r="B32" s="1"/>
      <c r="C32" s="1"/>
      <c r="D32" s="1" t="s">
        <v>46</v>
      </c>
      <c r="E32" s="1"/>
      <c r="F32" s="1"/>
      <c r="G32" s="12"/>
      <c r="H32" s="69">
        <v>190</v>
      </c>
      <c r="I32" s="70"/>
      <c r="J32" s="75" t="s">
        <v>32</v>
      </c>
      <c r="K32" s="78"/>
      <c r="L32" s="81"/>
      <c r="M32" s="9" t="s">
        <v>50</v>
      </c>
    </row>
    <row r="33" spans="1:13" ht="12.75" customHeight="1" x14ac:dyDescent="0.15">
      <c r="A33" s="13"/>
      <c r="B33" s="1"/>
      <c r="C33" s="1"/>
      <c r="D33" s="84" t="s">
        <v>47</v>
      </c>
      <c r="E33" s="84"/>
      <c r="F33" s="84"/>
      <c r="G33" s="85"/>
      <c r="H33" s="71"/>
      <c r="I33" s="72"/>
      <c r="J33" s="76"/>
      <c r="K33" s="79"/>
      <c r="L33" s="82"/>
      <c r="M33" s="10" t="s">
        <v>55</v>
      </c>
    </row>
    <row r="34" spans="1:13" ht="12.75" customHeight="1" x14ac:dyDescent="0.15">
      <c r="A34" s="13"/>
      <c r="B34" s="1"/>
      <c r="C34" s="1"/>
      <c r="D34" s="84"/>
      <c r="E34" s="84"/>
      <c r="F34" s="84"/>
      <c r="G34" s="85"/>
      <c r="H34" s="71"/>
      <c r="I34" s="72"/>
      <c r="J34" s="76"/>
      <c r="K34" s="79"/>
      <c r="L34" s="82"/>
      <c r="M34" s="50" t="s">
        <v>49</v>
      </c>
    </row>
    <row r="35" spans="1:13" ht="12.75" customHeight="1" x14ac:dyDescent="0.15">
      <c r="A35" s="13"/>
      <c r="B35" s="1"/>
      <c r="C35" s="1"/>
      <c r="D35" s="86"/>
      <c r="E35" s="86"/>
      <c r="F35" s="86"/>
      <c r="G35" s="87"/>
      <c r="H35" s="73"/>
      <c r="I35" s="74"/>
      <c r="J35" s="77"/>
      <c r="K35" s="80"/>
      <c r="L35" s="83"/>
      <c r="M35" s="11"/>
    </row>
    <row r="36" spans="1:13" ht="12.75" customHeight="1" x14ac:dyDescent="0.15">
      <c r="A36" s="15"/>
      <c r="B36" s="12" t="s">
        <v>545</v>
      </c>
      <c r="C36" s="12"/>
      <c r="D36" s="12"/>
      <c r="E36" s="12"/>
      <c r="F36" s="12"/>
      <c r="G36" s="12"/>
      <c r="H36" s="69">
        <v>1</v>
      </c>
      <c r="I36" s="70"/>
      <c r="J36" s="75" t="s">
        <v>24</v>
      </c>
      <c r="K36" s="78"/>
      <c r="L36" s="81"/>
      <c r="M36" s="9"/>
    </row>
    <row r="37" spans="1:13" ht="12.75" customHeight="1" x14ac:dyDescent="0.15">
      <c r="A37" s="13"/>
      <c r="B37" s="1"/>
      <c r="C37" s="1"/>
      <c r="D37" s="84"/>
      <c r="E37" s="84"/>
      <c r="F37" s="84"/>
      <c r="G37" s="85"/>
      <c r="H37" s="71"/>
      <c r="I37" s="72"/>
      <c r="J37" s="76"/>
      <c r="K37" s="79"/>
      <c r="L37" s="82"/>
      <c r="M37" s="10" t="s">
        <v>27</v>
      </c>
    </row>
    <row r="38" spans="1:13" ht="12.75" customHeight="1" x14ac:dyDescent="0.15">
      <c r="A38" s="13"/>
      <c r="B38" s="1"/>
      <c r="C38" s="1"/>
      <c r="D38" s="84"/>
      <c r="E38" s="84"/>
      <c r="F38" s="84"/>
      <c r="G38" s="85"/>
      <c r="H38" s="71"/>
      <c r="I38" s="72"/>
      <c r="J38" s="76"/>
      <c r="K38" s="79"/>
      <c r="L38" s="82"/>
      <c r="M38" s="50"/>
    </row>
    <row r="39" spans="1:13" ht="12.75" customHeight="1" x14ac:dyDescent="0.15">
      <c r="A39" s="14"/>
      <c r="B39" s="16"/>
      <c r="C39" s="16"/>
      <c r="D39" s="86"/>
      <c r="E39" s="86"/>
      <c r="F39" s="86"/>
      <c r="G39" s="87"/>
      <c r="H39" s="73"/>
      <c r="I39" s="74"/>
      <c r="J39" s="77"/>
      <c r="K39" s="80"/>
      <c r="L39" s="83"/>
      <c r="M39" s="11"/>
    </row>
    <row r="40" spans="1:13" ht="31.5" customHeight="1" x14ac:dyDescent="0.15"/>
    <row r="41" spans="1:13" ht="24.75" customHeight="1" x14ac:dyDescent="0.15">
      <c r="A41" s="88" t="s">
        <v>11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13" ht="15.75" customHeight="1" x14ac:dyDescent="0.15">
      <c r="A42" s="89"/>
      <c r="B42" s="89"/>
      <c r="C42" s="89"/>
      <c r="D42" s="89"/>
      <c r="E42" s="89"/>
      <c r="F42" s="89"/>
      <c r="G42" s="89"/>
      <c r="H42" s="89"/>
      <c r="I42" s="5"/>
      <c r="J42" s="1"/>
      <c r="K42" s="2"/>
      <c r="L42" s="3"/>
      <c r="M42" s="26" t="s">
        <v>58</v>
      </c>
    </row>
    <row r="43" spans="1:13" ht="24.75" customHeight="1" x14ac:dyDescent="0.15">
      <c r="A43" s="90" t="s">
        <v>0</v>
      </c>
      <c r="B43" s="91"/>
      <c r="C43" s="91"/>
      <c r="D43" s="91"/>
      <c r="E43" s="91"/>
      <c r="F43" s="91"/>
      <c r="G43" s="92"/>
      <c r="H43" s="93" t="s">
        <v>1</v>
      </c>
      <c r="I43" s="92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546</v>
      </c>
      <c r="D44" s="12"/>
      <c r="E44" s="12"/>
      <c r="F44" s="12"/>
      <c r="G44" s="12"/>
      <c r="H44" s="69">
        <v>1</v>
      </c>
      <c r="I44" s="70"/>
      <c r="J44" s="75" t="s">
        <v>24</v>
      </c>
      <c r="K44" s="78"/>
      <c r="L44" s="81"/>
      <c r="M44" s="9"/>
    </row>
    <row r="45" spans="1:13" ht="12.75" customHeight="1" x14ac:dyDescent="0.15">
      <c r="A45" s="13"/>
      <c r="B45" s="1"/>
      <c r="C45" s="1"/>
      <c r="D45" s="84"/>
      <c r="E45" s="84"/>
      <c r="F45" s="84"/>
      <c r="G45" s="85"/>
      <c r="H45" s="71"/>
      <c r="I45" s="72"/>
      <c r="J45" s="76"/>
      <c r="K45" s="79"/>
      <c r="L45" s="82"/>
      <c r="M45" s="10" t="s">
        <v>29</v>
      </c>
    </row>
    <row r="46" spans="1:13" ht="12.75" customHeight="1" x14ac:dyDescent="0.15">
      <c r="A46" s="13"/>
      <c r="B46" s="1"/>
      <c r="C46" s="1"/>
      <c r="D46" s="84"/>
      <c r="E46" s="84"/>
      <c r="F46" s="84"/>
      <c r="G46" s="85"/>
      <c r="H46" s="71"/>
      <c r="I46" s="72"/>
      <c r="J46" s="76"/>
      <c r="K46" s="79"/>
      <c r="L46" s="82"/>
      <c r="M46" s="50"/>
    </row>
    <row r="47" spans="1:13" ht="12.75" customHeight="1" x14ac:dyDescent="0.15">
      <c r="A47" s="14"/>
      <c r="B47" s="16"/>
      <c r="C47" s="16"/>
      <c r="D47" s="86"/>
      <c r="E47" s="86"/>
      <c r="F47" s="86"/>
      <c r="G47" s="87"/>
      <c r="H47" s="73"/>
      <c r="I47" s="74"/>
      <c r="J47" s="77"/>
      <c r="K47" s="80"/>
      <c r="L47" s="83"/>
      <c r="M47" s="11"/>
    </row>
    <row r="48" spans="1:13" ht="12.75" customHeight="1" x14ac:dyDescent="0.15">
      <c r="A48" s="13"/>
      <c r="B48" s="1"/>
      <c r="C48" s="1"/>
      <c r="D48" s="1" t="s">
        <v>547</v>
      </c>
      <c r="E48" s="1"/>
      <c r="F48" s="1"/>
      <c r="G48" s="12"/>
      <c r="H48" s="69">
        <v>132</v>
      </c>
      <c r="I48" s="70"/>
      <c r="J48" s="75" t="s">
        <v>78</v>
      </c>
      <c r="K48" s="78"/>
      <c r="L48" s="81"/>
      <c r="M48" s="9"/>
    </row>
    <row r="49" spans="1:13" ht="12.75" customHeight="1" x14ac:dyDescent="0.15">
      <c r="A49" s="13"/>
      <c r="B49" s="1"/>
      <c r="C49" s="1"/>
      <c r="D49" s="84" t="s">
        <v>548</v>
      </c>
      <c r="E49" s="84"/>
      <c r="F49" s="84"/>
      <c r="G49" s="85"/>
      <c r="H49" s="71"/>
      <c r="I49" s="72"/>
      <c r="J49" s="76"/>
      <c r="K49" s="79"/>
      <c r="L49" s="82"/>
      <c r="M49" s="10" t="s">
        <v>549</v>
      </c>
    </row>
    <row r="50" spans="1:13" ht="12.75" customHeight="1" x14ac:dyDescent="0.15">
      <c r="A50" s="13"/>
      <c r="B50" s="1"/>
      <c r="C50" s="1"/>
      <c r="D50" s="84"/>
      <c r="E50" s="84"/>
      <c r="F50" s="84"/>
      <c r="G50" s="85"/>
      <c r="H50" s="71"/>
      <c r="I50" s="72"/>
      <c r="J50" s="76"/>
      <c r="K50" s="79"/>
      <c r="L50" s="82"/>
      <c r="M50" s="50"/>
    </row>
    <row r="51" spans="1:13" ht="12.75" customHeight="1" x14ac:dyDescent="0.15">
      <c r="A51" s="13"/>
      <c r="B51" s="1"/>
      <c r="C51" s="1"/>
      <c r="D51" s="86"/>
      <c r="E51" s="86"/>
      <c r="F51" s="86"/>
      <c r="G51" s="87"/>
      <c r="H51" s="73"/>
      <c r="I51" s="74"/>
      <c r="J51" s="77"/>
      <c r="K51" s="80"/>
      <c r="L51" s="83"/>
      <c r="M51" s="11"/>
    </row>
    <row r="52" spans="1:13" ht="12.75" customHeight="1" x14ac:dyDescent="0.15">
      <c r="A52" s="15"/>
      <c r="B52" s="12"/>
      <c r="C52" s="12"/>
      <c r="D52" s="12" t="s">
        <v>550</v>
      </c>
      <c r="E52" s="12"/>
      <c r="F52" s="12"/>
      <c r="G52" s="12"/>
      <c r="H52" s="69">
        <v>64</v>
      </c>
      <c r="I52" s="70"/>
      <c r="J52" s="75" t="s">
        <v>32</v>
      </c>
      <c r="K52" s="78"/>
      <c r="L52" s="81"/>
      <c r="M52" s="9" t="s">
        <v>551</v>
      </c>
    </row>
    <row r="53" spans="1:13" ht="12.75" customHeight="1" x14ac:dyDescent="0.15">
      <c r="A53" s="13"/>
      <c r="B53" s="1"/>
      <c r="C53" s="1"/>
      <c r="D53" s="84" t="s">
        <v>552</v>
      </c>
      <c r="E53" s="84"/>
      <c r="F53" s="84"/>
      <c r="G53" s="85"/>
      <c r="H53" s="71"/>
      <c r="I53" s="72"/>
      <c r="J53" s="76"/>
      <c r="K53" s="79"/>
      <c r="L53" s="82"/>
      <c r="M53" s="10" t="s">
        <v>61</v>
      </c>
    </row>
    <row r="54" spans="1:13" ht="12.75" customHeight="1" x14ac:dyDescent="0.15">
      <c r="A54" s="13"/>
      <c r="B54" s="1"/>
      <c r="C54" s="1"/>
      <c r="D54" s="84"/>
      <c r="E54" s="84"/>
      <c r="F54" s="84"/>
      <c r="G54" s="85"/>
      <c r="H54" s="71"/>
      <c r="I54" s="72"/>
      <c r="J54" s="76"/>
      <c r="K54" s="79"/>
      <c r="L54" s="82"/>
      <c r="M54" s="50" t="s">
        <v>553</v>
      </c>
    </row>
    <row r="55" spans="1:13" ht="12.75" customHeight="1" x14ac:dyDescent="0.15">
      <c r="A55" s="14"/>
      <c r="B55" s="16"/>
      <c r="C55" s="16"/>
      <c r="D55" s="86"/>
      <c r="E55" s="86"/>
      <c r="F55" s="86"/>
      <c r="G55" s="87"/>
      <c r="H55" s="73"/>
      <c r="I55" s="74"/>
      <c r="J55" s="77"/>
      <c r="K55" s="80"/>
      <c r="L55" s="83"/>
      <c r="M55" s="11"/>
    </row>
    <row r="56" spans="1:13" ht="12.75" customHeight="1" x14ac:dyDescent="0.15">
      <c r="A56" s="13"/>
      <c r="B56" s="1"/>
      <c r="C56" s="1" t="s">
        <v>554</v>
      </c>
      <c r="D56" s="1"/>
      <c r="E56" s="1"/>
      <c r="F56" s="1"/>
      <c r="G56" s="12"/>
      <c r="H56" s="69">
        <v>1</v>
      </c>
      <c r="I56" s="70"/>
      <c r="J56" s="75" t="s">
        <v>24</v>
      </c>
      <c r="K56" s="78"/>
      <c r="L56" s="81"/>
      <c r="M56" s="9"/>
    </row>
    <row r="57" spans="1:13" ht="12.75" customHeight="1" x14ac:dyDescent="0.15">
      <c r="A57" s="13"/>
      <c r="B57" s="1"/>
      <c r="C57" s="1"/>
      <c r="D57" s="84"/>
      <c r="E57" s="84"/>
      <c r="F57" s="84"/>
      <c r="G57" s="85"/>
      <c r="H57" s="71"/>
      <c r="I57" s="72"/>
      <c r="J57" s="76"/>
      <c r="K57" s="79"/>
      <c r="L57" s="82"/>
      <c r="M57" s="10" t="s">
        <v>29</v>
      </c>
    </row>
    <row r="58" spans="1:13" ht="12.75" customHeight="1" x14ac:dyDescent="0.15">
      <c r="A58" s="13"/>
      <c r="B58" s="1"/>
      <c r="C58" s="1"/>
      <c r="D58" s="84"/>
      <c r="E58" s="84"/>
      <c r="F58" s="84"/>
      <c r="G58" s="85"/>
      <c r="H58" s="71"/>
      <c r="I58" s="72"/>
      <c r="J58" s="76"/>
      <c r="K58" s="79"/>
      <c r="L58" s="82"/>
      <c r="M58" s="50"/>
    </row>
    <row r="59" spans="1:13" ht="12.75" customHeight="1" x14ac:dyDescent="0.15">
      <c r="A59" s="13"/>
      <c r="B59" s="1"/>
      <c r="C59" s="1"/>
      <c r="D59" s="86"/>
      <c r="E59" s="86"/>
      <c r="F59" s="86"/>
      <c r="G59" s="87"/>
      <c r="H59" s="73"/>
      <c r="I59" s="74"/>
      <c r="J59" s="77"/>
      <c r="K59" s="80"/>
      <c r="L59" s="83"/>
      <c r="M59" s="11"/>
    </row>
    <row r="60" spans="1:13" ht="12.75" customHeight="1" x14ac:dyDescent="0.15">
      <c r="A60" s="15"/>
      <c r="B60" s="12"/>
      <c r="C60" s="12"/>
      <c r="D60" s="12" t="s">
        <v>555</v>
      </c>
      <c r="E60" s="12"/>
      <c r="F60" s="12"/>
      <c r="G60" s="12"/>
      <c r="H60" s="69">
        <v>4</v>
      </c>
      <c r="I60" s="70"/>
      <c r="J60" s="75" t="s">
        <v>32</v>
      </c>
      <c r="K60" s="78"/>
      <c r="L60" s="81"/>
      <c r="M60" s="9" t="s">
        <v>556</v>
      </c>
    </row>
    <row r="61" spans="1:13" ht="12.75" customHeight="1" x14ac:dyDescent="0.15">
      <c r="A61" s="13"/>
      <c r="B61" s="1"/>
      <c r="C61" s="1"/>
      <c r="D61" s="84" t="s">
        <v>557</v>
      </c>
      <c r="E61" s="84"/>
      <c r="F61" s="84"/>
      <c r="G61" s="85"/>
      <c r="H61" s="71"/>
      <c r="I61" s="72"/>
      <c r="J61" s="76"/>
      <c r="K61" s="79"/>
      <c r="L61" s="82"/>
      <c r="M61" s="10" t="s">
        <v>66</v>
      </c>
    </row>
    <row r="62" spans="1:13" ht="12.75" customHeight="1" x14ac:dyDescent="0.15">
      <c r="A62" s="13"/>
      <c r="B62" s="1"/>
      <c r="C62" s="1"/>
      <c r="D62" s="84"/>
      <c r="E62" s="84"/>
      <c r="F62" s="84"/>
      <c r="G62" s="85"/>
      <c r="H62" s="71"/>
      <c r="I62" s="72"/>
      <c r="J62" s="76"/>
      <c r="K62" s="79"/>
      <c r="L62" s="82"/>
      <c r="M62" s="50" t="s">
        <v>558</v>
      </c>
    </row>
    <row r="63" spans="1:13" ht="12.75" customHeight="1" x14ac:dyDescent="0.15">
      <c r="A63" s="14"/>
      <c r="B63" s="16"/>
      <c r="C63" s="16"/>
      <c r="D63" s="86"/>
      <c r="E63" s="86"/>
      <c r="F63" s="86"/>
      <c r="G63" s="87"/>
      <c r="H63" s="73"/>
      <c r="I63" s="74"/>
      <c r="J63" s="77"/>
      <c r="K63" s="80"/>
      <c r="L63" s="83"/>
      <c r="M63" s="11"/>
    </row>
    <row r="64" spans="1:13" ht="12.75" customHeight="1" x14ac:dyDescent="0.15">
      <c r="A64" s="13"/>
      <c r="B64" s="1"/>
      <c r="C64" s="1"/>
      <c r="D64" s="1" t="s">
        <v>559</v>
      </c>
      <c r="E64" s="1"/>
      <c r="F64" s="1"/>
      <c r="G64" s="12"/>
      <c r="H64" s="69">
        <v>1</v>
      </c>
      <c r="I64" s="70"/>
      <c r="J64" s="75" t="s">
        <v>78</v>
      </c>
      <c r="K64" s="78"/>
      <c r="L64" s="81"/>
      <c r="M64" s="9" t="s">
        <v>560</v>
      </c>
    </row>
    <row r="65" spans="1:13" ht="12.75" customHeight="1" x14ac:dyDescent="0.15">
      <c r="A65" s="13"/>
      <c r="B65" s="1"/>
      <c r="C65" s="1"/>
      <c r="D65" s="84" t="s">
        <v>561</v>
      </c>
      <c r="E65" s="84"/>
      <c r="F65" s="84"/>
      <c r="G65" s="85"/>
      <c r="H65" s="71"/>
      <c r="I65" s="72"/>
      <c r="J65" s="76"/>
      <c r="K65" s="79"/>
      <c r="L65" s="82"/>
      <c r="M65" s="10" t="s">
        <v>90</v>
      </c>
    </row>
    <row r="66" spans="1:13" ht="12.75" customHeight="1" x14ac:dyDescent="0.15">
      <c r="A66" s="13"/>
      <c r="B66" s="1"/>
      <c r="C66" s="1"/>
      <c r="D66" s="84"/>
      <c r="E66" s="84"/>
      <c r="F66" s="84"/>
      <c r="G66" s="85"/>
      <c r="H66" s="71"/>
      <c r="I66" s="72"/>
      <c r="J66" s="76"/>
      <c r="K66" s="79"/>
      <c r="L66" s="82"/>
      <c r="M66" s="50" t="s">
        <v>562</v>
      </c>
    </row>
    <row r="67" spans="1:13" ht="12.75" customHeight="1" x14ac:dyDescent="0.15">
      <c r="A67" s="13"/>
      <c r="B67" s="1"/>
      <c r="C67" s="1"/>
      <c r="D67" s="86"/>
      <c r="E67" s="86"/>
      <c r="F67" s="86"/>
      <c r="G67" s="87"/>
      <c r="H67" s="73"/>
      <c r="I67" s="74"/>
      <c r="J67" s="77"/>
      <c r="K67" s="80"/>
      <c r="L67" s="83"/>
      <c r="M67" s="11"/>
    </row>
    <row r="68" spans="1:13" ht="12.75" customHeight="1" x14ac:dyDescent="0.15">
      <c r="A68" s="15"/>
      <c r="B68" s="12"/>
      <c r="C68" s="12" t="s">
        <v>563</v>
      </c>
      <c r="D68" s="12"/>
      <c r="E68" s="12"/>
      <c r="F68" s="12"/>
      <c r="G68" s="12"/>
      <c r="H68" s="69">
        <v>1</v>
      </c>
      <c r="I68" s="70"/>
      <c r="J68" s="75" t="s">
        <v>24</v>
      </c>
      <c r="K68" s="78"/>
      <c r="L68" s="81"/>
      <c r="M68" s="9"/>
    </row>
    <row r="69" spans="1:13" ht="12.75" customHeight="1" x14ac:dyDescent="0.15">
      <c r="A69" s="13"/>
      <c r="B69" s="1"/>
      <c r="C69" s="1"/>
      <c r="D69" s="84"/>
      <c r="E69" s="84"/>
      <c r="F69" s="84"/>
      <c r="G69" s="85"/>
      <c r="H69" s="71"/>
      <c r="I69" s="72"/>
      <c r="J69" s="76"/>
      <c r="K69" s="79"/>
      <c r="L69" s="82"/>
      <c r="M69" s="10" t="s">
        <v>29</v>
      </c>
    </row>
    <row r="70" spans="1:13" ht="12.75" customHeight="1" x14ac:dyDescent="0.15">
      <c r="A70" s="13"/>
      <c r="B70" s="1"/>
      <c r="C70" s="1"/>
      <c r="D70" s="84"/>
      <c r="E70" s="84"/>
      <c r="F70" s="84"/>
      <c r="G70" s="85"/>
      <c r="H70" s="71"/>
      <c r="I70" s="72"/>
      <c r="J70" s="76"/>
      <c r="K70" s="79"/>
      <c r="L70" s="82"/>
      <c r="M70" s="50"/>
    </row>
    <row r="71" spans="1:13" ht="12.75" customHeight="1" x14ac:dyDescent="0.15">
      <c r="A71" s="14"/>
      <c r="B71" s="16"/>
      <c r="C71" s="16"/>
      <c r="D71" s="86"/>
      <c r="E71" s="86"/>
      <c r="F71" s="86"/>
      <c r="G71" s="87"/>
      <c r="H71" s="73"/>
      <c r="I71" s="74"/>
      <c r="J71" s="77"/>
      <c r="K71" s="80"/>
      <c r="L71" s="83"/>
      <c r="M71" s="11"/>
    </row>
    <row r="72" spans="1:13" ht="12.75" customHeight="1" x14ac:dyDescent="0.15">
      <c r="A72" s="13"/>
      <c r="B72" s="1"/>
      <c r="C72" s="1"/>
      <c r="D72" s="1" t="s">
        <v>564</v>
      </c>
      <c r="E72" s="1"/>
      <c r="F72" s="1"/>
      <c r="G72" s="12"/>
      <c r="H72" s="69">
        <v>40</v>
      </c>
      <c r="I72" s="70"/>
      <c r="J72" s="75" t="s">
        <v>54</v>
      </c>
      <c r="K72" s="78"/>
      <c r="L72" s="81"/>
      <c r="M72" s="9"/>
    </row>
    <row r="73" spans="1:13" ht="12.75" customHeight="1" x14ac:dyDescent="0.15">
      <c r="A73" s="13"/>
      <c r="B73" s="1"/>
      <c r="C73" s="1"/>
      <c r="D73" s="84" t="s">
        <v>548</v>
      </c>
      <c r="E73" s="84"/>
      <c r="F73" s="84"/>
      <c r="G73" s="85"/>
      <c r="H73" s="71"/>
      <c r="I73" s="72"/>
      <c r="J73" s="76"/>
      <c r="K73" s="79"/>
      <c r="L73" s="82"/>
      <c r="M73" s="10" t="s">
        <v>84</v>
      </c>
    </row>
    <row r="74" spans="1:13" ht="12.75" customHeight="1" x14ac:dyDescent="0.15">
      <c r="A74" s="13"/>
      <c r="B74" s="1"/>
      <c r="C74" s="1"/>
      <c r="D74" s="84"/>
      <c r="E74" s="84"/>
      <c r="F74" s="84"/>
      <c r="G74" s="85"/>
      <c r="H74" s="71"/>
      <c r="I74" s="72"/>
      <c r="J74" s="76"/>
      <c r="K74" s="79"/>
      <c r="L74" s="82"/>
      <c r="M74" s="50"/>
    </row>
    <row r="75" spans="1:13" ht="12.75" customHeight="1" x14ac:dyDescent="0.15">
      <c r="A75" s="13"/>
      <c r="B75" s="1"/>
      <c r="C75" s="1"/>
      <c r="D75" s="86"/>
      <c r="E75" s="86"/>
      <c r="F75" s="86"/>
      <c r="G75" s="87"/>
      <c r="H75" s="73"/>
      <c r="I75" s="74"/>
      <c r="J75" s="77"/>
      <c r="K75" s="80"/>
      <c r="L75" s="83"/>
      <c r="M75" s="11"/>
    </row>
    <row r="76" spans="1:13" ht="12.75" customHeight="1" x14ac:dyDescent="0.15">
      <c r="A76" s="15"/>
      <c r="B76" s="12"/>
      <c r="C76" s="12" t="s">
        <v>565</v>
      </c>
      <c r="D76" s="12"/>
      <c r="E76" s="12"/>
      <c r="F76" s="12"/>
      <c r="G76" s="12"/>
      <c r="H76" s="69">
        <v>1</v>
      </c>
      <c r="I76" s="70"/>
      <c r="J76" s="75" t="s">
        <v>24</v>
      </c>
      <c r="K76" s="78"/>
      <c r="L76" s="81"/>
      <c r="M76" s="9"/>
    </row>
    <row r="77" spans="1:13" ht="12.75" customHeight="1" x14ac:dyDescent="0.15">
      <c r="A77" s="13"/>
      <c r="B77" s="1"/>
      <c r="C77" s="1"/>
      <c r="D77" s="84"/>
      <c r="E77" s="84"/>
      <c r="F77" s="84"/>
      <c r="G77" s="85"/>
      <c r="H77" s="71"/>
      <c r="I77" s="72"/>
      <c r="J77" s="76"/>
      <c r="K77" s="79"/>
      <c r="L77" s="82"/>
      <c r="M77" s="10" t="s">
        <v>29</v>
      </c>
    </row>
    <row r="78" spans="1:13" ht="12.75" customHeight="1" x14ac:dyDescent="0.15">
      <c r="A78" s="13"/>
      <c r="B78" s="1"/>
      <c r="C78" s="1"/>
      <c r="D78" s="84"/>
      <c r="E78" s="84"/>
      <c r="F78" s="84"/>
      <c r="G78" s="85"/>
      <c r="H78" s="71"/>
      <c r="I78" s="72"/>
      <c r="J78" s="76"/>
      <c r="K78" s="79"/>
      <c r="L78" s="82"/>
      <c r="M78" s="50"/>
    </row>
    <row r="79" spans="1:13" ht="12.75" customHeight="1" x14ac:dyDescent="0.15">
      <c r="A79" s="14"/>
      <c r="B79" s="16"/>
      <c r="C79" s="16"/>
      <c r="D79" s="86"/>
      <c r="E79" s="86"/>
      <c r="F79" s="86"/>
      <c r="G79" s="87"/>
      <c r="H79" s="73"/>
      <c r="I79" s="74"/>
      <c r="J79" s="77"/>
      <c r="K79" s="80"/>
      <c r="L79" s="83"/>
      <c r="M79" s="11"/>
    </row>
    <row r="80" spans="1:13" ht="31.5" customHeight="1" x14ac:dyDescent="0.15"/>
    <row r="81" spans="1:13" ht="24.75" customHeight="1" x14ac:dyDescent="0.15">
      <c r="A81" s="88" t="s">
        <v>11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</row>
    <row r="82" spans="1:13" ht="15.75" customHeight="1" x14ac:dyDescent="0.15">
      <c r="A82" s="89"/>
      <c r="B82" s="89"/>
      <c r="C82" s="89"/>
      <c r="D82" s="89"/>
      <c r="E82" s="89"/>
      <c r="F82" s="89"/>
      <c r="G82" s="89"/>
      <c r="H82" s="89"/>
      <c r="I82" s="5"/>
      <c r="J82" s="1"/>
      <c r="K82" s="2"/>
      <c r="L82" s="3"/>
      <c r="M82" s="26" t="s">
        <v>88</v>
      </c>
    </row>
    <row r="83" spans="1:13" ht="24.75" customHeight="1" x14ac:dyDescent="0.15">
      <c r="A83" s="90" t="s">
        <v>0</v>
      </c>
      <c r="B83" s="91"/>
      <c r="C83" s="91"/>
      <c r="D83" s="91"/>
      <c r="E83" s="91"/>
      <c r="F83" s="91"/>
      <c r="G83" s="92"/>
      <c r="H83" s="93" t="s">
        <v>1</v>
      </c>
      <c r="I83" s="92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566</v>
      </c>
      <c r="E84" s="12"/>
      <c r="F84" s="12"/>
      <c r="G84" s="12"/>
      <c r="H84" s="69">
        <v>11</v>
      </c>
      <c r="I84" s="70"/>
      <c r="J84" s="75" t="s">
        <v>32</v>
      </c>
      <c r="K84" s="78"/>
      <c r="L84" s="81"/>
      <c r="M84" s="9" t="s">
        <v>567</v>
      </c>
    </row>
    <row r="85" spans="1:13" ht="12.75" customHeight="1" x14ac:dyDescent="0.15">
      <c r="A85" s="13"/>
      <c r="B85" s="1"/>
      <c r="C85" s="1"/>
      <c r="D85" s="84" t="s">
        <v>557</v>
      </c>
      <c r="E85" s="84"/>
      <c r="F85" s="84"/>
      <c r="G85" s="85"/>
      <c r="H85" s="71"/>
      <c r="I85" s="72"/>
      <c r="J85" s="76"/>
      <c r="K85" s="79"/>
      <c r="L85" s="82"/>
      <c r="M85" s="10" t="s">
        <v>92</v>
      </c>
    </row>
    <row r="86" spans="1:13" ht="12.75" customHeight="1" x14ac:dyDescent="0.15">
      <c r="A86" s="13"/>
      <c r="B86" s="1"/>
      <c r="C86" s="1"/>
      <c r="D86" s="84"/>
      <c r="E86" s="84"/>
      <c r="F86" s="84"/>
      <c r="G86" s="85"/>
      <c r="H86" s="71"/>
      <c r="I86" s="72"/>
      <c r="J86" s="76"/>
      <c r="K86" s="79"/>
      <c r="L86" s="82"/>
      <c r="M86" s="50" t="s">
        <v>568</v>
      </c>
    </row>
    <row r="87" spans="1:13" ht="12.75" customHeight="1" x14ac:dyDescent="0.15">
      <c r="A87" s="14"/>
      <c r="B87" s="16"/>
      <c r="C87" s="16"/>
      <c r="D87" s="86"/>
      <c r="E87" s="86"/>
      <c r="F87" s="86"/>
      <c r="G87" s="87"/>
      <c r="H87" s="73"/>
      <c r="I87" s="74"/>
      <c r="J87" s="77"/>
      <c r="K87" s="80"/>
      <c r="L87" s="83"/>
      <c r="M87" s="11"/>
    </row>
    <row r="88" spans="1:13" ht="12.75" customHeight="1" x14ac:dyDescent="0.15">
      <c r="A88" s="13"/>
      <c r="B88" s="1"/>
      <c r="C88" s="1"/>
      <c r="D88" s="1" t="s">
        <v>559</v>
      </c>
      <c r="E88" s="1"/>
      <c r="F88" s="1"/>
      <c r="G88" s="12"/>
      <c r="H88" s="69">
        <v>36</v>
      </c>
      <c r="I88" s="70"/>
      <c r="J88" s="75" t="s">
        <v>78</v>
      </c>
      <c r="K88" s="78"/>
      <c r="L88" s="81"/>
      <c r="M88" s="9" t="s">
        <v>560</v>
      </c>
    </row>
    <row r="89" spans="1:13" ht="12.75" customHeight="1" x14ac:dyDescent="0.15">
      <c r="A89" s="13"/>
      <c r="B89" s="1"/>
      <c r="C89" s="1"/>
      <c r="D89" s="84" t="s">
        <v>561</v>
      </c>
      <c r="E89" s="84"/>
      <c r="F89" s="84"/>
      <c r="G89" s="85"/>
      <c r="H89" s="71"/>
      <c r="I89" s="72"/>
      <c r="J89" s="76"/>
      <c r="K89" s="79"/>
      <c r="L89" s="82"/>
      <c r="M89" s="10" t="s">
        <v>96</v>
      </c>
    </row>
    <row r="90" spans="1:13" ht="12.75" customHeight="1" x14ac:dyDescent="0.15">
      <c r="A90" s="13"/>
      <c r="B90" s="1"/>
      <c r="C90" s="1"/>
      <c r="D90" s="84"/>
      <c r="E90" s="84"/>
      <c r="F90" s="84"/>
      <c r="G90" s="85"/>
      <c r="H90" s="71"/>
      <c r="I90" s="72"/>
      <c r="J90" s="76"/>
      <c r="K90" s="79"/>
      <c r="L90" s="82"/>
      <c r="M90" s="50" t="s">
        <v>562</v>
      </c>
    </row>
    <row r="91" spans="1:13" ht="12.75" customHeight="1" x14ac:dyDescent="0.15">
      <c r="A91" s="13"/>
      <c r="B91" s="1"/>
      <c r="C91" s="1"/>
      <c r="D91" s="86"/>
      <c r="E91" s="86"/>
      <c r="F91" s="86"/>
      <c r="G91" s="87"/>
      <c r="H91" s="73"/>
      <c r="I91" s="74"/>
      <c r="J91" s="77"/>
      <c r="K91" s="80"/>
      <c r="L91" s="83"/>
      <c r="M91" s="11"/>
    </row>
    <row r="92" spans="1:13" ht="12.75" customHeight="1" x14ac:dyDescent="0.15">
      <c r="A92" s="15"/>
      <c r="B92" s="12" t="s">
        <v>103</v>
      </c>
      <c r="C92" s="12"/>
      <c r="D92" s="12"/>
      <c r="E92" s="12"/>
      <c r="F92" s="12"/>
      <c r="G92" s="12"/>
      <c r="H92" s="69">
        <v>1</v>
      </c>
      <c r="I92" s="70"/>
      <c r="J92" s="75" t="s">
        <v>24</v>
      </c>
      <c r="K92" s="78"/>
      <c r="L92" s="81"/>
      <c r="M92" s="9"/>
    </row>
    <row r="93" spans="1:13" ht="12.75" customHeight="1" x14ac:dyDescent="0.15">
      <c r="A93" s="13"/>
      <c r="B93" s="1"/>
      <c r="C93" s="1"/>
      <c r="D93" s="84"/>
      <c r="E93" s="84"/>
      <c r="F93" s="84"/>
      <c r="G93" s="85"/>
      <c r="H93" s="71"/>
      <c r="I93" s="72"/>
      <c r="J93" s="76"/>
      <c r="K93" s="79"/>
      <c r="L93" s="82"/>
      <c r="M93" s="10" t="s">
        <v>27</v>
      </c>
    </row>
    <row r="94" spans="1:13" ht="12.75" customHeight="1" x14ac:dyDescent="0.15">
      <c r="A94" s="13"/>
      <c r="B94" s="1"/>
      <c r="C94" s="1"/>
      <c r="D94" s="84"/>
      <c r="E94" s="84"/>
      <c r="F94" s="84"/>
      <c r="G94" s="85"/>
      <c r="H94" s="71"/>
      <c r="I94" s="72"/>
      <c r="J94" s="76"/>
      <c r="K94" s="79"/>
      <c r="L94" s="82"/>
      <c r="M94" s="50"/>
    </row>
    <row r="95" spans="1:13" ht="12.75" customHeight="1" x14ac:dyDescent="0.15">
      <c r="A95" s="14"/>
      <c r="B95" s="16"/>
      <c r="C95" s="16"/>
      <c r="D95" s="86"/>
      <c r="E95" s="86"/>
      <c r="F95" s="86"/>
      <c r="G95" s="87"/>
      <c r="H95" s="73"/>
      <c r="I95" s="74"/>
      <c r="J95" s="77"/>
      <c r="K95" s="80"/>
      <c r="L95" s="83"/>
      <c r="M95" s="11"/>
    </row>
    <row r="96" spans="1:13" ht="12.75" customHeight="1" x14ac:dyDescent="0.15">
      <c r="A96" s="13"/>
      <c r="B96" s="1"/>
      <c r="C96" s="1" t="s">
        <v>104</v>
      </c>
      <c r="D96" s="1"/>
      <c r="E96" s="1"/>
      <c r="F96" s="1"/>
      <c r="G96" s="12"/>
      <c r="H96" s="69">
        <v>1</v>
      </c>
      <c r="I96" s="70"/>
      <c r="J96" s="75" t="s">
        <v>24</v>
      </c>
      <c r="K96" s="78"/>
      <c r="L96" s="81"/>
      <c r="M96" s="9"/>
    </row>
    <row r="97" spans="1:13" ht="12.75" customHeight="1" x14ac:dyDescent="0.15">
      <c r="A97" s="13"/>
      <c r="B97" s="1"/>
      <c r="C97" s="1"/>
      <c r="D97" s="84"/>
      <c r="E97" s="84"/>
      <c r="F97" s="84"/>
      <c r="G97" s="85"/>
      <c r="H97" s="71"/>
      <c r="I97" s="72"/>
      <c r="J97" s="76"/>
      <c r="K97" s="79"/>
      <c r="L97" s="82"/>
      <c r="M97" s="10" t="s">
        <v>29</v>
      </c>
    </row>
    <row r="98" spans="1:13" ht="12.75" customHeight="1" x14ac:dyDescent="0.15">
      <c r="A98" s="13"/>
      <c r="B98" s="1"/>
      <c r="C98" s="1"/>
      <c r="D98" s="84"/>
      <c r="E98" s="84"/>
      <c r="F98" s="84"/>
      <c r="G98" s="85"/>
      <c r="H98" s="71"/>
      <c r="I98" s="72"/>
      <c r="J98" s="76"/>
      <c r="K98" s="79"/>
      <c r="L98" s="82"/>
      <c r="M98" s="50"/>
    </row>
    <row r="99" spans="1:13" ht="12.75" customHeight="1" x14ac:dyDescent="0.15">
      <c r="A99" s="13"/>
      <c r="B99" s="1"/>
      <c r="C99" s="1"/>
      <c r="D99" s="86"/>
      <c r="E99" s="86"/>
      <c r="F99" s="86"/>
      <c r="G99" s="87"/>
      <c r="H99" s="73"/>
      <c r="I99" s="74"/>
      <c r="J99" s="77"/>
      <c r="K99" s="80"/>
      <c r="L99" s="83"/>
      <c r="M99" s="11"/>
    </row>
    <row r="100" spans="1:13" ht="12.75" customHeight="1" x14ac:dyDescent="0.15">
      <c r="A100" s="15"/>
      <c r="B100" s="12"/>
      <c r="C100" s="12"/>
      <c r="D100" s="12" t="s">
        <v>105</v>
      </c>
      <c r="E100" s="12"/>
      <c r="F100" s="12"/>
      <c r="G100" s="12"/>
      <c r="H100" s="69">
        <v>47</v>
      </c>
      <c r="I100" s="70"/>
      <c r="J100" s="75" t="s">
        <v>32</v>
      </c>
      <c r="K100" s="78"/>
      <c r="L100" s="81"/>
      <c r="M100" s="9" t="s">
        <v>109</v>
      </c>
    </row>
    <row r="101" spans="1:13" ht="12.75" customHeight="1" x14ac:dyDescent="0.15">
      <c r="A101" s="13"/>
      <c r="B101" s="1"/>
      <c r="C101" s="1"/>
      <c r="D101" s="84" t="s">
        <v>106</v>
      </c>
      <c r="E101" s="84"/>
      <c r="F101" s="84"/>
      <c r="G101" s="85"/>
      <c r="H101" s="71"/>
      <c r="I101" s="72"/>
      <c r="J101" s="76"/>
      <c r="K101" s="79"/>
      <c r="L101" s="82"/>
      <c r="M101" s="10" t="s">
        <v>115</v>
      </c>
    </row>
    <row r="102" spans="1:13" ht="12.75" customHeight="1" x14ac:dyDescent="0.15">
      <c r="A102" s="13"/>
      <c r="B102" s="1"/>
      <c r="C102" s="1"/>
      <c r="D102" s="84"/>
      <c r="E102" s="84"/>
      <c r="F102" s="84"/>
      <c r="G102" s="85"/>
      <c r="H102" s="71"/>
      <c r="I102" s="72"/>
      <c r="J102" s="76"/>
      <c r="K102" s="79"/>
      <c r="L102" s="82"/>
      <c r="M102" s="50" t="s">
        <v>108</v>
      </c>
    </row>
    <row r="103" spans="1:13" ht="12.75" customHeight="1" x14ac:dyDescent="0.15">
      <c r="A103" s="14"/>
      <c r="B103" s="16"/>
      <c r="C103" s="16"/>
      <c r="D103" s="86"/>
      <c r="E103" s="86"/>
      <c r="F103" s="86"/>
      <c r="G103" s="87"/>
      <c r="H103" s="73"/>
      <c r="I103" s="74"/>
      <c r="J103" s="77"/>
      <c r="K103" s="80"/>
      <c r="L103" s="83"/>
      <c r="M103" s="11"/>
    </row>
    <row r="104" spans="1:13" ht="12.75" customHeight="1" x14ac:dyDescent="0.15">
      <c r="A104" s="13" t="s">
        <v>162</v>
      </c>
      <c r="B104" s="1"/>
      <c r="C104" s="1"/>
      <c r="D104" s="1"/>
      <c r="E104" s="1"/>
      <c r="F104" s="1"/>
      <c r="G104" s="12"/>
      <c r="H104" s="69">
        <v>1</v>
      </c>
      <c r="I104" s="70"/>
      <c r="J104" s="75" t="s">
        <v>24</v>
      </c>
      <c r="K104" s="78"/>
      <c r="L104" s="81"/>
      <c r="M104" s="9"/>
    </row>
    <row r="105" spans="1:13" ht="12.75" customHeight="1" x14ac:dyDescent="0.15">
      <c r="A105" s="13"/>
      <c r="B105" s="1"/>
      <c r="C105" s="1"/>
      <c r="D105" s="84"/>
      <c r="E105" s="84"/>
      <c r="F105" s="84"/>
      <c r="G105" s="85"/>
      <c r="H105" s="71"/>
      <c r="I105" s="72"/>
      <c r="J105" s="76"/>
      <c r="K105" s="79"/>
      <c r="L105" s="82"/>
      <c r="M105" s="10"/>
    </row>
    <row r="106" spans="1:13" ht="12.75" customHeight="1" x14ac:dyDescent="0.15">
      <c r="A106" s="13"/>
      <c r="B106" s="1"/>
      <c r="C106" s="1"/>
      <c r="D106" s="84"/>
      <c r="E106" s="84"/>
      <c r="F106" s="84"/>
      <c r="G106" s="85"/>
      <c r="H106" s="71"/>
      <c r="I106" s="72"/>
      <c r="J106" s="76"/>
      <c r="K106" s="79"/>
      <c r="L106" s="82"/>
      <c r="M106" s="50"/>
    </row>
    <row r="107" spans="1:13" ht="12.75" customHeight="1" x14ac:dyDescent="0.15">
      <c r="A107" s="13"/>
      <c r="B107" s="1"/>
      <c r="C107" s="1"/>
      <c r="D107" s="86"/>
      <c r="E107" s="86"/>
      <c r="F107" s="86"/>
      <c r="G107" s="87"/>
      <c r="H107" s="73"/>
      <c r="I107" s="74"/>
      <c r="J107" s="77"/>
      <c r="K107" s="80"/>
      <c r="L107" s="83"/>
      <c r="M107" s="11"/>
    </row>
    <row r="108" spans="1:13" ht="12.75" customHeight="1" x14ac:dyDescent="0.15">
      <c r="A108" s="15" t="s">
        <v>163</v>
      </c>
      <c r="B108" s="12"/>
      <c r="C108" s="12"/>
      <c r="D108" s="12"/>
      <c r="E108" s="12"/>
      <c r="F108" s="12"/>
      <c r="G108" s="12"/>
      <c r="H108" s="69">
        <v>1</v>
      </c>
      <c r="I108" s="70"/>
      <c r="J108" s="75" t="s">
        <v>24</v>
      </c>
      <c r="K108" s="78"/>
      <c r="L108" s="81"/>
      <c r="M108" s="9"/>
    </row>
    <row r="109" spans="1:13" ht="12.75" customHeight="1" x14ac:dyDescent="0.15">
      <c r="A109" s="13"/>
      <c r="B109" s="1"/>
      <c r="C109" s="1"/>
      <c r="D109" s="84"/>
      <c r="E109" s="84"/>
      <c r="F109" s="84"/>
      <c r="G109" s="85"/>
      <c r="H109" s="71"/>
      <c r="I109" s="72"/>
      <c r="J109" s="76"/>
      <c r="K109" s="79"/>
      <c r="L109" s="82"/>
      <c r="M109" s="10"/>
    </row>
    <row r="110" spans="1:13" ht="12.75" customHeight="1" x14ac:dyDescent="0.15">
      <c r="A110" s="13"/>
      <c r="B110" s="1"/>
      <c r="C110" s="1"/>
      <c r="D110" s="84"/>
      <c r="E110" s="84"/>
      <c r="F110" s="84"/>
      <c r="G110" s="85"/>
      <c r="H110" s="71"/>
      <c r="I110" s="72"/>
      <c r="J110" s="76"/>
      <c r="K110" s="79"/>
      <c r="L110" s="82"/>
      <c r="M110" s="50"/>
    </row>
    <row r="111" spans="1:13" ht="12.75" customHeight="1" x14ac:dyDescent="0.15">
      <c r="A111" s="14"/>
      <c r="B111" s="16"/>
      <c r="C111" s="16"/>
      <c r="D111" s="86"/>
      <c r="E111" s="86"/>
      <c r="F111" s="86"/>
      <c r="G111" s="87"/>
      <c r="H111" s="73"/>
      <c r="I111" s="74"/>
      <c r="J111" s="77"/>
      <c r="K111" s="80"/>
      <c r="L111" s="83"/>
      <c r="M111" s="11"/>
    </row>
    <row r="112" spans="1:13" ht="12.75" customHeight="1" x14ac:dyDescent="0.15">
      <c r="A112" s="13"/>
      <c r="B112" s="1" t="s">
        <v>184</v>
      </c>
      <c r="C112" s="1"/>
      <c r="D112" s="1"/>
      <c r="E112" s="1"/>
      <c r="F112" s="1"/>
      <c r="G112" s="12"/>
      <c r="H112" s="69">
        <v>1</v>
      </c>
      <c r="I112" s="70"/>
      <c r="J112" s="75" t="s">
        <v>24</v>
      </c>
      <c r="K112" s="78"/>
      <c r="L112" s="81"/>
      <c r="M112" s="9"/>
    </row>
    <row r="113" spans="1:13" ht="12.75" customHeight="1" x14ac:dyDescent="0.15">
      <c r="A113" s="13"/>
      <c r="B113" s="1"/>
      <c r="C113" s="1"/>
      <c r="D113" s="84"/>
      <c r="E113" s="84"/>
      <c r="F113" s="84"/>
      <c r="G113" s="85"/>
      <c r="H113" s="71"/>
      <c r="I113" s="72"/>
      <c r="J113" s="76"/>
      <c r="K113" s="79"/>
      <c r="L113" s="82"/>
      <c r="M113" s="10"/>
    </row>
    <row r="114" spans="1:13" ht="12.75" customHeight="1" x14ac:dyDescent="0.15">
      <c r="A114" s="13"/>
      <c r="B114" s="1"/>
      <c r="C114" s="1"/>
      <c r="D114" s="84"/>
      <c r="E114" s="84"/>
      <c r="F114" s="84"/>
      <c r="G114" s="85"/>
      <c r="H114" s="71"/>
      <c r="I114" s="72"/>
      <c r="J114" s="76"/>
      <c r="K114" s="79"/>
      <c r="L114" s="82"/>
      <c r="M114" s="50"/>
    </row>
    <row r="115" spans="1:13" ht="12.75" customHeight="1" x14ac:dyDescent="0.15">
      <c r="A115" s="13"/>
      <c r="B115" s="1"/>
      <c r="C115" s="1"/>
      <c r="D115" s="86"/>
      <c r="E115" s="86"/>
      <c r="F115" s="86"/>
      <c r="G115" s="87"/>
      <c r="H115" s="73"/>
      <c r="I115" s="74"/>
      <c r="J115" s="77"/>
      <c r="K115" s="80"/>
      <c r="L115" s="83"/>
      <c r="M115" s="11"/>
    </row>
    <row r="116" spans="1:13" ht="12.75" customHeight="1" x14ac:dyDescent="0.15">
      <c r="A116" s="15" t="s">
        <v>185</v>
      </c>
      <c r="B116" s="12"/>
      <c r="C116" s="12"/>
      <c r="D116" s="12"/>
      <c r="E116" s="12"/>
      <c r="F116" s="12"/>
      <c r="G116" s="12"/>
      <c r="H116" s="69">
        <v>1</v>
      </c>
      <c r="I116" s="70"/>
      <c r="J116" s="75" t="s">
        <v>24</v>
      </c>
      <c r="K116" s="78"/>
      <c r="L116" s="81"/>
      <c r="M116" s="9"/>
    </row>
    <row r="117" spans="1:13" ht="12.75" customHeight="1" x14ac:dyDescent="0.15">
      <c r="A117" s="13"/>
      <c r="B117" s="1"/>
      <c r="C117" s="1"/>
      <c r="D117" s="84"/>
      <c r="E117" s="84"/>
      <c r="F117" s="84"/>
      <c r="G117" s="85"/>
      <c r="H117" s="71"/>
      <c r="I117" s="72"/>
      <c r="J117" s="76"/>
      <c r="K117" s="79"/>
      <c r="L117" s="82"/>
      <c r="M117" s="10"/>
    </row>
    <row r="118" spans="1:13" ht="12.75" customHeight="1" x14ac:dyDescent="0.15">
      <c r="A118" s="13"/>
      <c r="B118" s="1"/>
      <c r="C118" s="1"/>
      <c r="D118" s="84"/>
      <c r="E118" s="84"/>
      <c r="F118" s="84"/>
      <c r="G118" s="85"/>
      <c r="H118" s="71"/>
      <c r="I118" s="72"/>
      <c r="J118" s="76"/>
      <c r="K118" s="79"/>
      <c r="L118" s="82"/>
      <c r="M118" s="50"/>
    </row>
    <row r="119" spans="1:13" ht="12.75" customHeight="1" x14ac:dyDescent="0.15">
      <c r="A119" s="14"/>
      <c r="B119" s="16"/>
      <c r="C119" s="16"/>
      <c r="D119" s="86"/>
      <c r="E119" s="86"/>
      <c r="F119" s="86"/>
      <c r="G119" s="87"/>
      <c r="H119" s="73"/>
      <c r="I119" s="74"/>
      <c r="J119" s="77"/>
      <c r="K119" s="80"/>
      <c r="L119" s="83"/>
      <c r="M119" s="11"/>
    </row>
    <row r="120" spans="1:13" ht="31.5" customHeight="1" x14ac:dyDescent="0.15"/>
    <row r="121" spans="1:13" ht="24.75" customHeight="1" x14ac:dyDescent="0.15">
      <c r="A121" s="88" t="s">
        <v>11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</row>
    <row r="122" spans="1:13" ht="15.75" customHeight="1" x14ac:dyDescent="0.15">
      <c r="A122" s="89"/>
      <c r="B122" s="89"/>
      <c r="C122" s="89"/>
      <c r="D122" s="89"/>
      <c r="E122" s="89"/>
      <c r="F122" s="89"/>
      <c r="G122" s="89"/>
      <c r="H122" s="89"/>
      <c r="I122" s="5"/>
      <c r="J122" s="1"/>
      <c r="K122" s="2"/>
      <c r="L122" s="3"/>
      <c r="M122" s="26" t="s">
        <v>111</v>
      </c>
    </row>
    <row r="123" spans="1:13" ht="24.75" customHeight="1" x14ac:dyDescent="0.15">
      <c r="A123" s="90" t="s">
        <v>0</v>
      </c>
      <c r="B123" s="91"/>
      <c r="C123" s="91"/>
      <c r="D123" s="91"/>
      <c r="E123" s="91"/>
      <c r="F123" s="91"/>
      <c r="G123" s="92"/>
      <c r="H123" s="93" t="s">
        <v>1</v>
      </c>
      <c r="I123" s="92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186</v>
      </c>
      <c r="C124" s="12"/>
      <c r="D124" s="12"/>
      <c r="E124" s="12"/>
      <c r="F124" s="12"/>
      <c r="G124" s="12"/>
      <c r="H124" s="69">
        <v>1</v>
      </c>
      <c r="I124" s="70"/>
      <c r="J124" s="75" t="s">
        <v>24</v>
      </c>
      <c r="K124" s="78"/>
      <c r="L124" s="81"/>
      <c r="M124" s="9"/>
    </row>
    <row r="125" spans="1:13" ht="12.75" customHeight="1" x14ac:dyDescent="0.15">
      <c r="A125" s="13"/>
      <c r="B125" s="1"/>
      <c r="C125" s="1"/>
      <c r="D125" s="84"/>
      <c r="E125" s="84"/>
      <c r="F125" s="84"/>
      <c r="G125" s="85"/>
      <c r="H125" s="71"/>
      <c r="I125" s="72"/>
      <c r="J125" s="76"/>
      <c r="K125" s="79"/>
      <c r="L125" s="82"/>
      <c r="M125" s="10"/>
    </row>
    <row r="126" spans="1:13" ht="12.75" customHeight="1" x14ac:dyDescent="0.15">
      <c r="A126" s="13"/>
      <c r="B126" s="1"/>
      <c r="C126" s="1"/>
      <c r="D126" s="84"/>
      <c r="E126" s="84"/>
      <c r="F126" s="84"/>
      <c r="G126" s="85"/>
      <c r="H126" s="71"/>
      <c r="I126" s="72"/>
      <c r="J126" s="76"/>
      <c r="K126" s="79"/>
      <c r="L126" s="82"/>
      <c r="M126" s="50"/>
    </row>
    <row r="127" spans="1:13" ht="12.75" customHeight="1" x14ac:dyDescent="0.15">
      <c r="A127" s="14"/>
      <c r="B127" s="16"/>
      <c r="C127" s="16"/>
      <c r="D127" s="86"/>
      <c r="E127" s="86"/>
      <c r="F127" s="86"/>
      <c r="G127" s="87"/>
      <c r="H127" s="73"/>
      <c r="I127" s="74"/>
      <c r="J127" s="77"/>
      <c r="K127" s="80"/>
      <c r="L127" s="83"/>
      <c r="M127" s="11"/>
    </row>
    <row r="128" spans="1:13" ht="12.75" customHeight="1" x14ac:dyDescent="0.15">
      <c r="A128" s="13"/>
      <c r="B128" s="1"/>
      <c r="C128" s="1" t="s">
        <v>187</v>
      </c>
      <c r="D128" s="1"/>
      <c r="E128" s="1"/>
      <c r="F128" s="1"/>
      <c r="G128" s="12"/>
      <c r="H128" s="69">
        <v>1</v>
      </c>
      <c r="I128" s="70"/>
      <c r="J128" s="75" t="s">
        <v>24</v>
      </c>
      <c r="K128" s="78"/>
      <c r="L128" s="81"/>
      <c r="M128" s="9"/>
    </row>
    <row r="129" spans="1:13" ht="12.75" customHeight="1" x14ac:dyDescent="0.15">
      <c r="A129" s="13"/>
      <c r="B129" s="1"/>
      <c r="C129" s="1"/>
      <c r="D129" s="84"/>
      <c r="E129" s="84"/>
      <c r="F129" s="84"/>
      <c r="G129" s="85"/>
      <c r="H129" s="71"/>
      <c r="I129" s="72"/>
      <c r="J129" s="76"/>
      <c r="K129" s="79"/>
      <c r="L129" s="82"/>
      <c r="M129" s="10"/>
    </row>
    <row r="130" spans="1:13" ht="12.75" customHeight="1" x14ac:dyDescent="0.15">
      <c r="A130" s="13"/>
      <c r="B130" s="1"/>
      <c r="C130" s="1"/>
      <c r="D130" s="84"/>
      <c r="E130" s="84"/>
      <c r="F130" s="84"/>
      <c r="G130" s="85"/>
      <c r="H130" s="71"/>
      <c r="I130" s="72"/>
      <c r="J130" s="76"/>
      <c r="K130" s="79"/>
      <c r="L130" s="82"/>
      <c r="M130" s="50"/>
    </row>
    <row r="131" spans="1:13" ht="12.75" customHeight="1" x14ac:dyDescent="0.15">
      <c r="A131" s="13"/>
      <c r="B131" s="1"/>
      <c r="C131" s="1"/>
      <c r="D131" s="86"/>
      <c r="E131" s="86"/>
      <c r="F131" s="86"/>
      <c r="G131" s="87"/>
      <c r="H131" s="73"/>
      <c r="I131" s="74"/>
      <c r="J131" s="77"/>
      <c r="K131" s="80"/>
      <c r="L131" s="83"/>
      <c r="M131" s="11"/>
    </row>
    <row r="132" spans="1:13" ht="12.75" customHeight="1" x14ac:dyDescent="0.15">
      <c r="A132" s="15" t="s">
        <v>188</v>
      </c>
      <c r="B132" s="12"/>
      <c r="C132" s="12"/>
      <c r="D132" s="12"/>
      <c r="E132" s="12"/>
      <c r="F132" s="12"/>
      <c r="G132" s="12"/>
      <c r="H132" s="69">
        <v>1</v>
      </c>
      <c r="I132" s="70"/>
      <c r="J132" s="75" t="s">
        <v>24</v>
      </c>
      <c r="K132" s="78"/>
      <c r="L132" s="81"/>
      <c r="M132" s="9"/>
    </row>
    <row r="133" spans="1:13" ht="12.75" customHeight="1" x14ac:dyDescent="0.15">
      <c r="A133" s="13"/>
      <c r="B133" s="1"/>
      <c r="C133" s="1"/>
      <c r="D133" s="84"/>
      <c r="E133" s="84"/>
      <c r="F133" s="84"/>
      <c r="G133" s="85"/>
      <c r="H133" s="71"/>
      <c r="I133" s="72"/>
      <c r="J133" s="76"/>
      <c r="K133" s="79"/>
      <c r="L133" s="82"/>
      <c r="M133" s="10"/>
    </row>
    <row r="134" spans="1:13" ht="12.75" customHeight="1" x14ac:dyDescent="0.15">
      <c r="A134" s="13"/>
      <c r="B134" s="1"/>
      <c r="C134" s="1"/>
      <c r="D134" s="84"/>
      <c r="E134" s="84"/>
      <c r="F134" s="84"/>
      <c r="G134" s="85"/>
      <c r="H134" s="71"/>
      <c r="I134" s="72"/>
      <c r="J134" s="76"/>
      <c r="K134" s="79"/>
      <c r="L134" s="82"/>
      <c r="M134" s="50"/>
    </row>
    <row r="135" spans="1:13" ht="12.75" customHeight="1" x14ac:dyDescent="0.15">
      <c r="A135" s="14"/>
      <c r="B135" s="16"/>
      <c r="C135" s="16"/>
      <c r="D135" s="86"/>
      <c r="E135" s="86"/>
      <c r="F135" s="86"/>
      <c r="G135" s="87"/>
      <c r="H135" s="73"/>
      <c r="I135" s="74"/>
      <c r="J135" s="77"/>
      <c r="K135" s="80"/>
      <c r="L135" s="83"/>
      <c r="M135" s="11"/>
    </row>
    <row r="136" spans="1:13" ht="12.75" customHeight="1" x14ac:dyDescent="0.15">
      <c r="A136" s="13"/>
      <c r="B136" s="1"/>
      <c r="C136" s="1" t="s">
        <v>189</v>
      </c>
      <c r="D136" s="1"/>
      <c r="E136" s="1"/>
      <c r="F136" s="1"/>
      <c r="G136" s="12"/>
      <c r="H136" s="69">
        <v>1</v>
      </c>
      <c r="I136" s="70"/>
      <c r="J136" s="75" t="s">
        <v>24</v>
      </c>
      <c r="K136" s="78"/>
      <c r="L136" s="81"/>
      <c r="M136" s="9"/>
    </row>
    <row r="137" spans="1:13" ht="12.75" customHeight="1" x14ac:dyDescent="0.15">
      <c r="A137" s="13"/>
      <c r="B137" s="1"/>
      <c r="C137" s="1"/>
      <c r="D137" s="84"/>
      <c r="E137" s="84"/>
      <c r="F137" s="84"/>
      <c r="G137" s="85"/>
      <c r="H137" s="71"/>
      <c r="I137" s="72"/>
      <c r="J137" s="76"/>
      <c r="K137" s="79"/>
      <c r="L137" s="82"/>
      <c r="M137" s="10"/>
    </row>
    <row r="138" spans="1:13" ht="12.75" customHeight="1" x14ac:dyDescent="0.15">
      <c r="A138" s="13"/>
      <c r="B138" s="1"/>
      <c r="C138" s="1"/>
      <c r="D138" s="84"/>
      <c r="E138" s="84"/>
      <c r="F138" s="84"/>
      <c r="G138" s="85"/>
      <c r="H138" s="71"/>
      <c r="I138" s="72"/>
      <c r="J138" s="76"/>
      <c r="K138" s="79"/>
      <c r="L138" s="82"/>
      <c r="M138" s="50"/>
    </row>
    <row r="139" spans="1:13" ht="12.75" customHeight="1" x14ac:dyDescent="0.15">
      <c r="A139" s="13"/>
      <c r="B139" s="1"/>
      <c r="C139" s="1"/>
      <c r="D139" s="86"/>
      <c r="E139" s="86"/>
      <c r="F139" s="86"/>
      <c r="G139" s="87"/>
      <c r="H139" s="73"/>
      <c r="I139" s="74"/>
      <c r="J139" s="77"/>
      <c r="K139" s="80"/>
      <c r="L139" s="83"/>
      <c r="M139" s="11"/>
    </row>
    <row r="140" spans="1:13" ht="12.75" customHeight="1" x14ac:dyDescent="0.15">
      <c r="A140" s="15"/>
      <c r="B140" s="12" t="s">
        <v>190</v>
      </c>
      <c r="C140" s="12"/>
      <c r="D140" s="12"/>
      <c r="E140" s="12"/>
      <c r="F140" s="12"/>
      <c r="G140" s="12"/>
      <c r="H140" s="69">
        <v>1</v>
      </c>
      <c r="I140" s="70"/>
      <c r="J140" s="75" t="s">
        <v>24</v>
      </c>
      <c r="K140" s="78"/>
      <c r="L140" s="81"/>
      <c r="M140" s="9"/>
    </row>
    <row r="141" spans="1:13" ht="12.75" customHeight="1" x14ac:dyDescent="0.15">
      <c r="A141" s="13"/>
      <c r="B141" s="1"/>
      <c r="C141" s="1"/>
      <c r="D141" s="84"/>
      <c r="E141" s="84"/>
      <c r="F141" s="84"/>
      <c r="G141" s="85"/>
      <c r="H141" s="71"/>
      <c r="I141" s="72"/>
      <c r="J141" s="76"/>
      <c r="K141" s="79"/>
      <c r="L141" s="82"/>
      <c r="M141" s="10"/>
    </row>
    <row r="142" spans="1:13" ht="12.75" customHeight="1" x14ac:dyDescent="0.15">
      <c r="A142" s="13"/>
      <c r="B142" s="1"/>
      <c r="C142" s="1"/>
      <c r="D142" s="84"/>
      <c r="E142" s="84"/>
      <c r="F142" s="84"/>
      <c r="G142" s="85"/>
      <c r="H142" s="71"/>
      <c r="I142" s="72"/>
      <c r="J142" s="76"/>
      <c r="K142" s="79"/>
      <c r="L142" s="82"/>
      <c r="M142" s="50"/>
    </row>
    <row r="143" spans="1:13" ht="12.75" customHeight="1" x14ac:dyDescent="0.15">
      <c r="A143" s="14"/>
      <c r="B143" s="16"/>
      <c r="C143" s="16"/>
      <c r="D143" s="86"/>
      <c r="E143" s="86"/>
      <c r="F143" s="86"/>
      <c r="G143" s="87"/>
      <c r="H143" s="73"/>
      <c r="I143" s="74"/>
      <c r="J143" s="77"/>
      <c r="K143" s="80"/>
      <c r="L143" s="83"/>
      <c r="M143" s="11"/>
    </row>
    <row r="144" spans="1:13" ht="12.75" customHeight="1" x14ac:dyDescent="0.15">
      <c r="A144" s="13" t="s">
        <v>191</v>
      </c>
      <c r="B144" s="1"/>
      <c r="C144" s="1"/>
      <c r="D144" s="1"/>
      <c r="E144" s="1"/>
      <c r="F144" s="1"/>
      <c r="G144" s="12"/>
      <c r="H144" s="69">
        <v>1</v>
      </c>
      <c r="I144" s="70"/>
      <c r="J144" s="75" t="s">
        <v>24</v>
      </c>
      <c r="K144" s="78"/>
      <c r="L144" s="81"/>
      <c r="M144" s="9"/>
    </row>
    <row r="145" spans="1:13" ht="12.75" customHeight="1" x14ac:dyDescent="0.15">
      <c r="A145" s="13"/>
      <c r="B145" s="1"/>
      <c r="C145" s="1"/>
      <c r="D145" s="84"/>
      <c r="E145" s="84"/>
      <c r="F145" s="84"/>
      <c r="G145" s="85"/>
      <c r="H145" s="71"/>
      <c r="I145" s="72"/>
      <c r="J145" s="76"/>
      <c r="K145" s="79"/>
      <c r="L145" s="82"/>
      <c r="M145" s="10"/>
    </row>
    <row r="146" spans="1:13" ht="12.75" customHeight="1" x14ac:dyDescent="0.15">
      <c r="A146" s="13"/>
      <c r="B146" s="1"/>
      <c r="C146" s="1"/>
      <c r="D146" s="84"/>
      <c r="E146" s="84"/>
      <c r="F146" s="84"/>
      <c r="G146" s="85"/>
      <c r="H146" s="71"/>
      <c r="I146" s="72"/>
      <c r="J146" s="76"/>
      <c r="K146" s="79"/>
      <c r="L146" s="82"/>
      <c r="M146" s="50"/>
    </row>
    <row r="147" spans="1:13" ht="12.75" customHeight="1" x14ac:dyDescent="0.15">
      <c r="A147" s="13"/>
      <c r="B147" s="1"/>
      <c r="C147" s="1"/>
      <c r="D147" s="86"/>
      <c r="E147" s="86"/>
      <c r="F147" s="86"/>
      <c r="G147" s="87"/>
      <c r="H147" s="73"/>
      <c r="I147" s="74"/>
      <c r="J147" s="77"/>
      <c r="K147" s="80"/>
      <c r="L147" s="83"/>
      <c r="M147" s="11"/>
    </row>
    <row r="148" spans="1:13" ht="12.75" customHeight="1" x14ac:dyDescent="0.15">
      <c r="A148" s="15"/>
      <c r="B148" s="12" t="s">
        <v>192</v>
      </c>
      <c r="C148" s="12"/>
      <c r="D148" s="12"/>
      <c r="E148" s="12"/>
      <c r="F148" s="12"/>
      <c r="G148" s="12"/>
      <c r="H148" s="69">
        <v>1</v>
      </c>
      <c r="I148" s="70"/>
      <c r="J148" s="75" t="s">
        <v>24</v>
      </c>
      <c r="K148" s="78"/>
      <c r="L148" s="81"/>
      <c r="M148" s="9"/>
    </row>
    <row r="149" spans="1:13" ht="12.75" customHeight="1" x14ac:dyDescent="0.15">
      <c r="A149" s="13"/>
      <c r="B149" s="1"/>
      <c r="C149" s="1"/>
      <c r="D149" s="84"/>
      <c r="E149" s="84"/>
      <c r="F149" s="84"/>
      <c r="G149" s="85"/>
      <c r="H149" s="71"/>
      <c r="I149" s="72"/>
      <c r="J149" s="76"/>
      <c r="K149" s="79"/>
      <c r="L149" s="82"/>
      <c r="M149" s="10"/>
    </row>
    <row r="150" spans="1:13" ht="12.75" customHeight="1" x14ac:dyDescent="0.15">
      <c r="A150" s="13"/>
      <c r="B150" s="1"/>
      <c r="C150" s="1"/>
      <c r="D150" s="84"/>
      <c r="E150" s="84"/>
      <c r="F150" s="84"/>
      <c r="G150" s="85"/>
      <c r="H150" s="71"/>
      <c r="I150" s="72"/>
      <c r="J150" s="76"/>
      <c r="K150" s="79"/>
      <c r="L150" s="82"/>
      <c r="M150" s="50"/>
    </row>
    <row r="151" spans="1:13" ht="12.75" customHeight="1" x14ac:dyDescent="0.15">
      <c r="A151" s="14"/>
      <c r="B151" s="16"/>
      <c r="C151" s="16"/>
      <c r="D151" s="86"/>
      <c r="E151" s="86"/>
      <c r="F151" s="86"/>
      <c r="G151" s="87"/>
      <c r="H151" s="73"/>
      <c r="I151" s="74"/>
      <c r="J151" s="77"/>
      <c r="K151" s="80"/>
      <c r="L151" s="83"/>
      <c r="M151" s="11"/>
    </row>
    <row r="152" spans="1:13" ht="12.75" customHeight="1" x14ac:dyDescent="0.15">
      <c r="A152" s="13" t="s">
        <v>194</v>
      </c>
      <c r="B152" s="1"/>
      <c r="C152" s="1"/>
      <c r="D152" s="1"/>
      <c r="E152" s="1"/>
      <c r="F152" s="1"/>
      <c r="G152" s="12"/>
      <c r="H152" s="69">
        <v>1</v>
      </c>
      <c r="I152" s="70"/>
      <c r="J152" s="75" t="s">
        <v>24</v>
      </c>
      <c r="K152" s="78"/>
      <c r="L152" s="81"/>
      <c r="M152" s="9"/>
    </row>
    <row r="153" spans="1:13" ht="12.75" customHeight="1" x14ac:dyDescent="0.15">
      <c r="A153" s="13"/>
      <c r="B153" s="1"/>
      <c r="C153" s="1"/>
      <c r="D153" s="84"/>
      <c r="E153" s="84"/>
      <c r="F153" s="84"/>
      <c r="G153" s="85"/>
      <c r="H153" s="71"/>
      <c r="I153" s="72"/>
      <c r="J153" s="76"/>
      <c r="K153" s="79"/>
      <c r="L153" s="82"/>
      <c r="M153" s="10"/>
    </row>
    <row r="154" spans="1:13" ht="12.75" customHeight="1" x14ac:dyDescent="0.15">
      <c r="A154" s="13"/>
      <c r="B154" s="1"/>
      <c r="C154" s="1"/>
      <c r="D154" s="84"/>
      <c r="E154" s="84"/>
      <c r="F154" s="84"/>
      <c r="G154" s="85"/>
      <c r="H154" s="71"/>
      <c r="I154" s="72"/>
      <c r="J154" s="76"/>
      <c r="K154" s="79"/>
      <c r="L154" s="82"/>
      <c r="M154" s="50"/>
    </row>
    <row r="155" spans="1:13" ht="12.75" customHeight="1" x14ac:dyDescent="0.15">
      <c r="A155" s="13"/>
      <c r="B155" s="1"/>
      <c r="C155" s="1"/>
      <c r="D155" s="86"/>
      <c r="E155" s="86"/>
      <c r="F155" s="86"/>
      <c r="G155" s="87"/>
      <c r="H155" s="73"/>
      <c r="I155" s="74"/>
      <c r="J155" s="77"/>
      <c r="K155" s="80"/>
      <c r="L155" s="8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69"/>
      <c r="I156" s="70"/>
      <c r="J156" s="75"/>
      <c r="K156" s="78"/>
      <c r="L156" s="81"/>
      <c r="M156" s="9"/>
    </row>
    <row r="157" spans="1:13" ht="12.75" customHeight="1" x14ac:dyDescent="0.15">
      <c r="A157" s="13"/>
      <c r="B157" s="1"/>
      <c r="C157" s="1"/>
      <c r="D157" s="84"/>
      <c r="E157" s="84"/>
      <c r="F157" s="84"/>
      <c r="G157" s="85"/>
      <c r="H157" s="71"/>
      <c r="I157" s="72"/>
      <c r="J157" s="76"/>
      <c r="K157" s="79"/>
      <c r="L157" s="82"/>
      <c r="M157" s="10"/>
    </row>
    <row r="158" spans="1:13" ht="12.75" customHeight="1" x14ac:dyDescent="0.15">
      <c r="A158" s="13"/>
      <c r="B158" s="1"/>
      <c r="C158" s="1"/>
      <c r="D158" s="84"/>
      <c r="E158" s="84"/>
      <c r="F158" s="84"/>
      <c r="G158" s="85"/>
      <c r="H158" s="71"/>
      <c r="I158" s="72"/>
      <c r="J158" s="76"/>
      <c r="K158" s="79"/>
      <c r="L158" s="82"/>
      <c r="M158" s="50"/>
    </row>
    <row r="159" spans="1:13" ht="12.75" customHeight="1" x14ac:dyDescent="0.15">
      <c r="A159" s="14"/>
      <c r="B159" s="16"/>
      <c r="C159" s="16"/>
      <c r="D159" s="86"/>
      <c r="E159" s="86"/>
      <c r="F159" s="86"/>
      <c r="G159" s="87"/>
      <c r="H159" s="73"/>
      <c r="I159" s="74"/>
      <c r="J159" s="77"/>
      <c r="K159" s="80"/>
      <c r="L159" s="83"/>
      <c r="M159" s="11"/>
    </row>
    <row r="160" spans="1:13" ht="31.5" customHeight="1" x14ac:dyDescent="0.15"/>
  </sheetData>
  <mergeCells count="196"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2B7F9-5B70-4616-ABAB-D6E0FA58858E}">
  <dimension ref="A1:O82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90" t="s">
        <v>549</v>
      </c>
      <c r="B1" s="91"/>
      <c r="C1" s="91"/>
      <c r="D1" s="91"/>
      <c r="E1" s="91"/>
      <c r="F1" s="91"/>
      <c r="G1" s="116"/>
      <c r="H1" s="117" t="s">
        <v>12</v>
      </c>
      <c r="I1" s="118"/>
      <c r="J1" s="119" t="s">
        <v>547</v>
      </c>
      <c r="K1" s="120"/>
      <c r="L1" s="120" t="s">
        <v>548</v>
      </c>
      <c r="M1" s="12"/>
      <c r="N1" s="12"/>
      <c r="O1" s="17"/>
    </row>
    <row r="2" spans="1:15" ht="12.75" customHeight="1" x14ac:dyDescent="0.15">
      <c r="A2" s="121"/>
      <c r="B2" s="122"/>
      <c r="C2" s="122"/>
      <c r="D2" s="122"/>
      <c r="E2" s="122"/>
      <c r="F2" s="122"/>
      <c r="G2" s="123"/>
      <c r="H2" s="117"/>
      <c r="I2" s="118"/>
      <c r="J2" s="98"/>
      <c r="K2" s="86"/>
      <c r="L2" s="86"/>
      <c r="M2" s="19">
        <v>10</v>
      </c>
      <c r="N2" s="19"/>
      <c r="O2" s="20" t="s">
        <v>78</v>
      </c>
    </row>
    <row r="3" spans="1:15" ht="15.75" customHeight="1" x14ac:dyDescent="0.15">
      <c r="A3" s="89"/>
      <c r="B3" s="89"/>
      <c r="C3" s="89"/>
      <c r="D3" s="89"/>
      <c r="E3" s="89"/>
      <c r="F3" s="89"/>
      <c r="G3" s="89"/>
      <c r="H3" s="89"/>
      <c r="I3" s="5"/>
      <c r="J3" s="1"/>
      <c r="K3" s="4"/>
      <c r="L3" s="1"/>
      <c r="M3" s="3"/>
      <c r="N3" s="114" t="s">
        <v>152</v>
      </c>
      <c r="O3" s="114"/>
    </row>
    <row r="4" spans="1:15" ht="24.75" customHeight="1" x14ac:dyDescent="0.15">
      <c r="A4" s="90" t="s">
        <v>5</v>
      </c>
      <c r="B4" s="91"/>
      <c r="C4" s="91"/>
      <c r="D4" s="91"/>
      <c r="E4" s="91"/>
      <c r="F4" s="91"/>
      <c r="G4" s="92"/>
      <c r="H4" s="93" t="s">
        <v>1</v>
      </c>
      <c r="I4" s="92"/>
      <c r="J4" s="7" t="s">
        <v>2</v>
      </c>
      <c r="K4" s="8" t="s">
        <v>9</v>
      </c>
      <c r="L4" s="7" t="s">
        <v>10</v>
      </c>
      <c r="M4" s="93" t="s">
        <v>3</v>
      </c>
      <c r="N4" s="115"/>
      <c r="O4" s="92"/>
    </row>
    <row r="5" spans="1:15" ht="12.75" customHeight="1" x14ac:dyDescent="0.15">
      <c r="A5" s="108" t="s">
        <v>569</v>
      </c>
      <c r="B5" s="109"/>
      <c r="C5" s="109"/>
      <c r="D5" s="109"/>
      <c r="E5" s="109"/>
      <c r="F5" s="109"/>
      <c r="G5" s="110"/>
      <c r="H5" s="69">
        <v>10</v>
      </c>
      <c r="I5" s="70"/>
      <c r="J5" s="75" t="s">
        <v>78</v>
      </c>
      <c r="K5" s="78"/>
      <c r="L5" s="81"/>
      <c r="M5" s="94"/>
      <c r="N5" s="95"/>
      <c r="O5" s="96"/>
    </row>
    <row r="6" spans="1:15" ht="12.75" customHeight="1" x14ac:dyDescent="0.15">
      <c r="A6" s="97" t="s">
        <v>570</v>
      </c>
      <c r="B6" s="84"/>
      <c r="C6" s="84"/>
      <c r="D6" s="84"/>
      <c r="E6" s="84"/>
      <c r="F6" s="84"/>
      <c r="G6" s="85"/>
      <c r="H6" s="71"/>
      <c r="I6" s="72"/>
      <c r="J6" s="76"/>
      <c r="K6" s="79"/>
      <c r="L6" s="82"/>
      <c r="M6" s="99" t="s">
        <v>121</v>
      </c>
      <c r="N6" s="100"/>
      <c r="O6" s="101"/>
    </row>
    <row r="7" spans="1:15" ht="12.75" customHeight="1" x14ac:dyDescent="0.15">
      <c r="A7" s="97"/>
      <c r="B7" s="84"/>
      <c r="C7" s="84"/>
      <c r="D7" s="84"/>
      <c r="E7" s="84"/>
      <c r="F7" s="84"/>
      <c r="G7" s="85"/>
      <c r="H7" s="71"/>
      <c r="I7" s="72"/>
      <c r="J7" s="76"/>
      <c r="K7" s="79"/>
      <c r="L7" s="82"/>
      <c r="M7" s="102" t="s">
        <v>571</v>
      </c>
      <c r="N7" s="103"/>
      <c r="O7" s="104"/>
    </row>
    <row r="8" spans="1:15" ht="12.75" customHeight="1" x14ac:dyDescent="0.15">
      <c r="A8" s="98"/>
      <c r="B8" s="86"/>
      <c r="C8" s="86"/>
      <c r="D8" s="86"/>
      <c r="E8" s="86"/>
      <c r="F8" s="86"/>
      <c r="G8" s="87"/>
      <c r="H8" s="73"/>
      <c r="I8" s="74"/>
      <c r="J8" s="77"/>
      <c r="K8" s="80"/>
      <c r="L8" s="83"/>
      <c r="M8" s="111" t="s">
        <v>572</v>
      </c>
      <c r="N8" s="112"/>
      <c r="O8" s="113"/>
    </row>
    <row r="9" spans="1:15" ht="12.75" customHeight="1" x14ac:dyDescent="0.15">
      <c r="A9" s="108" t="s">
        <v>573</v>
      </c>
      <c r="B9" s="109"/>
      <c r="C9" s="109"/>
      <c r="D9" s="109"/>
      <c r="E9" s="109"/>
      <c r="F9" s="109"/>
      <c r="G9" s="110"/>
      <c r="H9" s="69">
        <v>10</v>
      </c>
      <c r="I9" s="70"/>
      <c r="J9" s="75" t="s">
        <v>78</v>
      </c>
      <c r="K9" s="78"/>
      <c r="L9" s="81"/>
      <c r="M9" s="94"/>
      <c r="N9" s="95"/>
      <c r="O9" s="96"/>
    </row>
    <row r="10" spans="1:15" ht="12.75" customHeight="1" x14ac:dyDescent="0.15">
      <c r="A10" s="97" t="s">
        <v>574</v>
      </c>
      <c r="B10" s="84"/>
      <c r="C10" s="84"/>
      <c r="D10" s="84"/>
      <c r="E10" s="84"/>
      <c r="F10" s="84"/>
      <c r="G10" s="85"/>
      <c r="H10" s="71"/>
      <c r="I10" s="72"/>
      <c r="J10" s="76"/>
      <c r="K10" s="79"/>
      <c r="L10" s="82"/>
      <c r="M10" s="99" t="s">
        <v>126</v>
      </c>
      <c r="N10" s="100"/>
      <c r="O10" s="101"/>
    </row>
    <row r="11" spans="1:15" ht="12.75" customHeight="1" x14ac:dyDescent="0.15">
      <c r="A11" s="97"/>
      <c r="B11" s="84"/>
      <c r="C11" s="84"/>
      <c r="D11" s="84"/>
      <c r="E11" s="84"/>
      <c r="F11" s="84"/>
      <c r="G11" s="85"/>
      <c r="H11" s="71"/>
      <c r="I11" s="72"/>
      <c r="J11" s="76"/>
      <c r="K11" s="79"/>
      <c r="L11" s="82"/>
      <c r="M11" s="102" t="s">
        <v>575</v>
      </c>
      <c r="N11" s="103"/>
      <c r="O11" s="104"/>
    </row>
    <row r="12" spans="1:15" ht="12.75" customHeight="1" x14ac:dyDescent="0.15">
      <c r="A12" s="98"/>
      <c r="B12" s="86"/>
      <c r="C12" s="86"/>
      <c r="D12" s="86"/>
      <c r="E12" s="86"/>
      <c r="F12" s="86"/>
      <c r="G12" s="87"/>
      <c r="H12" s="73"/>
      <c r="I12" s="74"/>
      <c r="J12" s="77"/>
      <c r="K12" s="80"/>
      <c r="L12" s="83"/>
      <c r="M12" s="105" t="s">
        <v>576</v>
      </c>
      <c r="N12" s="106"/>
      <c r="O12" s="107"/>
    </row>
    <row r="13" spans="1:15" ht="12.75" customHeight="1" x14ac:dyDescent="0.15">
      <c r="A13" s="108" t="s">
        <v>577</v>
      </c>
      <c r="B13" s="109"/>
      <c r="C13" s="109"/>
      <c r="D13" s="109"/>
      <c r="E13" s="109"/>
      <c r="F13" s="109"/>
      <c r="G13" s="110"/>
      <c r="H13" s="69">
        <v>5</v>
      </c>
      <c r="I13" s="70"/>
      <c r="J13" s="75" t="s">
        <v>32</v>
      </c>
      <c r="K13" s="78"/>
      <c r="L13" s="81"/>
      <c r="M13" s="94"/>
      <c r="N13" s="95"/>
      <c r="O13" s="96"/>
    </row>
    <row r="14" spans="1:15" ht="12.75" customHeight="1" x14ac:dyDescent="0.15">
      <c r="A14" s="97" t="s">
        <v>578</v>
      </c>
      <c r="B14" s="84"/>
      <c r="C14" s="84"/>
      <c r="D14" s="84"/>
      <c r="E14" s="84"/>
      <c r="F14" s="84"/>
      <c r="G14" s="85"/>
      <c r="H14" s="71"/>
      <c r="I14" s="72"/>
      <c r="J14" s="76"/>
      <c r="K14" s="79"/>
      <c r="L14" s="82"/>
      <c r="M14" s="99" t="s">
        <v>130</v>
      </c>
      <c r="N14" s="100"/>
      <c r="O14" s="101"/>
    </row>
    <row r="15" spans="1:15" ht="12.75" customHeight="1" x14ac:dyDescent="0.15">
      <c r="A15" s="97"/>
      <c r="B15" s="84"/>
      <c r="C15" s="84"/>
      <c r="D15" s="84"/>
      <c r="E15" s="84"/>
      <c r="F15" s="84"/>
      <c r="G15" s="85"/>
      <c r="H15" s="71"/>
      <c r="I15" s="72"/>
      <c r="J15" s="76"/>
      <c r="K15" s="79"/>
      <c r="L15" s="82"/>
      <c r="M15" s="102" t="s">
        <v>579</v>
      </c>
      <c r="N15" s="103"/>
      <c r="O15" s="104"/>
    </row>
    <row r="16" spans="1:15" ht="12.75" customHeight="1" x14ac:dyDescent="0.15">
      <c r="A16" s="98"/>
      <c r="B16" s="86"/>
      <c r="C16" s="86"/>
      <c r="D16" s="86"/>
      <c r="E16" s="86"/>
      <c r="F16" s="86"/>
      <c r="G16" s="87"/>
      <c r="H16" s="73"/>
      <c r="I16" s="74"/>
      <c r="J16" s="77"/>
      <c r="K16" s="80"/>
      <c r="L16" s="83"/>
      <c r="M16" s="105" t="s">
        <v>580</v>
      </c>
      <c r="N16" s="106"/>
      <c r="O16" s="107"/>
    </row>
    <row r="17" spans="1:15" ht="12.75" customHeight="1" x14ac:dyDescent="0.15">
      <c r="A17" s="108" t="s">
        <v>581</v>
      </c>
      <c r="B17" s="109"/>
      <c r="C17" s="109"/>
      <c r="D17" s="109"/>
      <c r="E17" s="109"/>
      <c r="F17" s="109"/>
      <c r="G17" s="110"/>
      <c r="H17" s="69">
        <v>10</v>
      </c>
      <c r="I17" s="70"/>
      <c r="J17" s="75" t="s">
        <v>78</v>
      </c>
      <c r="K17" s="78"/>
      <c r="L17" s="81"/>
      <c r="M17" s="94"/>
      <c r="N17" s="95"/>
      <c r="O17" s="96"/>
    </row>
    <row r="18" spans="1:15" ht="12.75" customHeight="1" x14ac:dyDescent="0.15">
      <c r="A18" s="97"/>
      <c r="B18" s="84"/>
      <c r="C18" s="84"/>
      <c r="D18" s="84"/>
      <c r="E18" s="84"/>
      <c r="F18" s="84"/>
      <c r="G18" s="85"/>
      <c r="H18" s="71"/>
      <c r="I18" s="72"/>
      <c r="J18" s="76"/>
      <c r="K18" s="79"/>
      <c r="L18" s="82"/>
      <c r="M18" s="99" t="s">
        <v>136</v>
      </c>
      <c r="N18" s="100"/>
      <c r="O18" s="101"/>
    </row>
    <row r="19" spans="1:15" ht="12.75" customHeight="1" x14ac:dyDescent="0.15">
      <c r="A19" s="97"/>
      <c r="B19" s="84"/>
      <c r="C19" s="84"/>
      <c r="D19" s="84"/>
      <c r="E19" s="84"/>
      <c r="F19" s="84"/>
      <c r="G19" s="85"/>
      <c r="H19" s="71"/>
      <c r="I19" s="72"/>
      <c r="J19" s="76"/>
      <c r="K19" s="79"/>
      <c r="L19" s="82"/>
      <c r="M19" s="102" t="s">
        <v>582</v>
      </c>
      <c r="N19" s="103"/>
      <c r="O19" s="104"/>
    </row>
    <row r="20" spans="1:15" ht="12.75" customHeight="1" x14ac:dyDescent="0.15">
      <c r="A20" s="98"/>
      <c r="B20" s="86"/>
      <c r="C20" s="86"/>
      <c r="D20" s="86"/>
      <c r="E20" s="86"/>
      <c r="F20" s="86"/>
      <c r="G20" s="87"/>
      <c r="H20" s="73"/>
      <c r="I20" s="74"/>
      <c r="J20" s="77"/>
      <c r="K20" s="80"/>
      <c r="L20" s="83"/>
      <c r="M20" s="105" t="s">
        <v>583</v>
      </c>
      <c r="N20" s="106"/>
      <c r="O20" s="107"/>
    </row>
    <row r="21" spans="1:15" ht="12.75" customHeight="1" x14ac:dyDescent="0.15">
      <c r="A21" s="108"/>
      <c r="B21" s="109"/>
      <c r="C21" s="109"/>
      <c r="D21" s="109"/>
      <c r="E21" s="109"/>
      <c r="F21" s="109"/>
      <c r="G21" s="110"/>
      <c r="H21" s="69"/>
      <c r="I21" s="70"/>
      <c r="J21" s="75"/>
      <c r="K21" s="78"/>
      <c r="L21" s="81"/>
      <c r="M21" s="94"/>
      <c r="N21" s="95"/>
      <c r="O21" s="96"/>
    </row>
    <row r="22" spans="1:15" ht="12.75" customHeight="1" x14ac:dyDescent="0.15">
      <c r="A22" s="97"/>
      <c r="B22" s="84"/>
      <c r="C22" s="84"/>
      <c r="D22" s="84"/>
      <c r="E22" s="84"/>
      <c r="F22" s="84"/>
      <c r="G22" s="85"/>
      <c r="H22" s="71"/>
      <c r="I22" s="72"/>
      <c r="J22" s="76"/>
      <c r="K22" s="79"/>
      <c r="L22" s="82"/>
      <c r="M22" s="99"/>
      <c r="N22" s="100"/>
      <c r="O22" s="101"/>
    </row>
    <row r="23" spans="1:15" ht="12.75" customHeight="1" x14ac:dyDescent="0.15">
      <c r="A23" s="97"/>
      <c r="B23" s="84"/>
      <c r="C23" s="84"/>
      <c r="D23" s="84"/>
      <c r="E23" s="84"/>
      <c r="F23" s="84"/>
      <c r="G23" s="85"/>
      <c r="H23" s="71"/>
      <c r="I23" s="72"/>
      <c r="J23" s="76"/>
      <c r="K23" s="79"/>
      <c r="L23" s="82"/>
      <c r="M23" s="102"/>
      <c r="N23" s="103"/>
      <c r="O23" s="104"/>
    </row>
    <row r="24" spans="1:15" ht="12.75" customHeight="1" x14ac:dyDescent="0.15">
      <c r="A24" s="98"/>
      <c r="B24" s="86"/>
      <c r="C24" s="86"/>
      <c r="D24" s="86"/>
      <c r="E24" s="86"/>
      <c r="F24" s="86"/>
      <c r="G24" s="87"/>
      <c r="H24" s="73"/>
      <c r="I24" s="74"/>
      <c r="J24" s="77"/>
      <c r="K24" s="80"/>
      <c r="L24" s="83"/>
      <c r="M24" s="105"/>
      <c r="N24" s="106"/>
      <c r="O24" s="107"/>
    </row>
    <row r="25" spans="1:15" ht="12.75" customHeight="1" x14ac:dyDescent="0.15">
      <c r="A25" s="108"/>
      <c r="B25" s="109"/>
      <c r="C25" s="109"/>
      <c r="D25" s="109"/>
      <c r="E25" s="109"/>
      <c r="F25" s="109"/>
      <c r="G25" s="110"/>
      <c r="H25" s="69"/>
      <c r="I25" s="70"/>
      <c r="J25" s="75"/>
      <c r="K25" s="78"/>
      <c r="L25" s="81"/>
      <c r="M25" s="94"/>
      <c r="N25" s="95"/>
      <c r="O25" s="96"/>
    </row>
    <row r="26" spans="1:15" ht="12.75" customHeight="1" x14ac:dyDescent="0.15">
      <c r="A26" s="97"/>
      <c r="B26" s="84"/>
      <c r="C26" s="84"/>
      <c r="D26" s="84"/>
      <c r="E26" s="84"/>
      <c r="F26" s="84"/>
      <c r="G26" s="85"/>
      <c r="H26" s="71"/>
      <c r="I26" s="72"/>
      <c r="J26" s="76"/>
      <c r="K26" s="79"/>
      <c r="L26" s="82"/>
      <c r="M26" s="99"/>
      <c r="N26" s="100"/>
      <c r="O26" s="101"/>
    </row>
    <row r="27" spans="1:15" ht="12.75" customHeight="1" x14ac:dyDescent="0.15">
      <c r="A27" s="97"/>
      <c r="B27" s="84"/>
      <c r="C27" s="84"/>
      <c r="D27" s="84"/>
      <c r="E27" s="84"/>
      <c r="F27" s="84"/>
      <c r="G27" s="85"/>
      <c r="H27" s="71"/>
      <c r="I27" s="72"/>
      <c r="J27" s="76"/>
      <c r="K27" s="79"/>
      <c r="L27" s="82"/>
      <c r="M27" s="102"/>
      <c r="N27" s="103"/>
      <c r="O27" s="104"/>
    </row>
    <row r="28" spans="1:15" ht="12.75" customHeight="1" x14ac:dyDescent="0.15">
      <c r="A28" s="98"/>
      <c r="B28" s="86"/>
      <c r="C28" s="86"/>
      <c r="D28" s="86"/>
      <c r="E28" s="86"/>
      <c r="F28" s="86"/>
      <c r="G28" s="87"/>
      <c r="H28" s="73"/>
      <c r="I28" s="74"/>
      <c r="J28" s="77"/>
      <c r="K28" s="80"/>
      <c r="L28" s="83"/>
      <c r="M28" s="105"/>
      <c r="N28" s="106"/>
      <c r="O28" s="107"/>
    </row>
    <row r="29" spans="1:15" ht="12.75" customHeight="1" x14ac:dyDescent="0.15">
      <c r="A29" s="108"/>
      <c r="B29" s="109"/>
      <c r="C29" s="109"/>
      <c r="D29" s="109"/>
      <c r="E29" s="109"/>
      <c r="F29" s="109"/>
      <c r="G29" s="110"/>
      <c r="H29" s="69"/>
      <c r="I29" s="70"/>
      <c r="J29" s="75"/>
      <c r="K29" s="78"/>
      <c r="L29" s="81"/>
      <c r="M29" s="94"/>
      <c r="N29" s="95"/>
      <c r="O29" s="96"/>
    </row>
    <row r="30" spans="1:15" ht="12.75" customHeight="1" x14ac:dyDescent="0.15">
      <c r="A30" s="97"/>
      <c r="B30" s="84"/>
      <c r="C30" s="84"/>
      <c r="D30" s="84"/>
      <c r="E30" s="84"/>
      <c r="F30" s="84"/>
      <c r="G30" s="85"/>
      <c r="H30" s="71"/>
      <c r="I30" s="72"/>
      <c r="J30" s="76"/>
      <c r="K30" s="79"/>
      <c r="L30" s="82"/>
      <c r="M30" s="99"/>
      <c r="N30" s="100"/>
      <c r="O30" s="101"/>
    </row>
    <row r="31" spans="1:15" ht="12.75" customHeight="1" x14ac:dyDescent="0.15">
      <c r="A31" s="97"/>
      <c r="B31" s="84"/>
      <c r="C31" s="84"/>
      <c r="D31" s="84"/>
      <c r="E31" s="84"/>
      <c r="F31" s="84"/>
      <c r="G31" s="85"/>
      <c r="H31" s="71"/>
      <c r="I31" s="72"/>
      <c r="J31" s="76"/>
      <c r="K31" s="79"/>
      <c r="L31" s="82"/>
      <c r="M31" s="102"/>
      <c r="N31" s="103"/>
      <c r="O31" s="104"/>
    </row>
    <row r="32" spans="1:15" ht="12.75" customHeight="1" x14ac:dyDescent="0.15">
      <c r="A32" s="98"/>
      <c r="B32" s="86"/>
      <c r="C32" s="86"/>
      <c r="D32" s="86"/>
      <c r="E32" s="86"/>
      <c r="F32" s="86"/>
      <c r="G32" s="87"/>
      <c r="H32" s="73"/>
      <c r="I32" s="74"/>
      <c r="J32" s="77"/>
      <c r="K32" s="80"/>
      <c r="L32" s="83"/>
      <c r="M32" s="105"/>
      <c r="N32" s="106"/>
      <c r="O32" s="107"/>
    </row>
    <row r="33" spans="1:15" ht="12.75" customHeight="1" x14ac:dyDescent="0.15">
      <c r="A33" s="108"/>
      <c r="B33" s="109"/>
      <c r="C33" s="109"/>
      <c r="D33" s="109"/>
      <c r="E33" s="109"/>
      <c r="F33" s="109"/>
      <c r="G33" s="110"/>
      <c r="H33" s="69"/>
      <c r="I33" s="70"/>
      <c r="J33" s="75"/>
      <c r="K33" s="78"/>
      <c r="L33" s="81"/>
      <c r="M33" s="94"/>
      <c r="N33" s="95"/>
      <c r="O33" s="96"/>
    </row>
    <row r="34" spans="1:15" ht="12.75" customHeight="1" x14ac:dyDescent="0.15">
      <c r="A34" s="97"/>
      <c r="B34" s="84"/>
      <c r="C34" s="84"/>
      <c r="D34" s="84"/>
      <c r="E34" s="84"/>
      <c r="F34" s="84"/>
      <c r="G34" s="85"/>
      <c r="H34" s="71"/>
      <c r="I34" s="72"/>
      <c r="J34" s="76"/>
      <c r="K34" s="79"/>
      <c r="L34" s="82"/>
      <c r="M34" s="99"/>
      <c r="N34" s="100"/>
      <c r="O34" s="101"/>
    </row>
    <row r="35" spans="1:15" ht="12.75" customHeight="1" x14ac:dyDescent="0.15">
      <c r="A35" s="97"/>
      <c r="B35" s="84"/>
      <c r="C35" s="84"/>
      <c r="D35" s="84"/>
      <c r="E35" s="84"/>
      <c r="F35" s="84"/>
      <c r="G35" s="85"/>
      <c r="H35" s="71"/>
      <c r="I35" s="72"/>
      <c r="J35" s="76"/>
      <c r="K35" s="79"/>
      <c r="L35" s="82"/>
      <c r="M35" s="102"/>
      <c r="N35" s="103"/>
      <c r="O35" s="104"/>
    </row>
    <row r="36" spans="1:15" ht="12.75" customHeight="1" x14ac:dyDescent="0.15">
      <c r="A36" s="98"/>
      <c r="B36" s="86"/>
      <c r="C36" s="86"/>
      <c r="D36" s="86"/>
      <c r="E36" s="86"/>
      <c r="F36" s="86"/>
      <c r="G36" s="87"/>
      <c r="H36" s="73"/>
      <c r="I36" s="74"/>
      <c r="J36" s="77"/>
      <c r="K36" s="80"/>
      <c r="L36" s="83"/>
      <c r="M36" s="105"/>
      <c r="N36" s="106"/>
      <c r="O36" s="107"/>
    </row>
    <row r="37" spans="1:15" ht="12.75" customHeight="1" x14ac:dyDescent="0.15">
      <c r="A37" s="108"/>
      <c r="B37" s="109"/>
      <c r="C37" s="109"/>
      <c r="D37" s="109"/>
      <c r="E37" s="109"/>
      <c r="F37" s="109"/>
      <c r="G37" s="110"/>
      <c r="H37" s="69"/>
      <c r="I37" s="70"/>
      <c r="J37" s="75"/>
      <c r="K37" s="78"/>
      <c r="L37" s="81"/>
      <c r="M37" s="94"/>
      <c r="N37" s="95"/>
      <c r="O37" s="96"/>
    </row>
    <row r="38" spans="1:15" ht="12.75" customHeight="1" x14ac:dyDescent="0.15">
      <c r="A38" s="97"/>
      <c r="B38" s="84"/>
      <c r="C38" s="84"/>
      <c r="D38" s="84"/>
      <c r="E38" s="84"/>
      <c r="F38" s="84"/>
      <c r="G38" s="85"/>
      <c r="H38" s="71"/>
      <c r="I38" s="72"/>
      <c r="J38" s="76"/>
      <c r="K38" s="79"/>
      <c r="L38" s="82"/>
      <c r="M38" s="99"/>
      <c r="N38" s="100"/>
      <c r="O38" s="101"/>
    </row>
    <row r="39" spans="1:15" ht="12.75" customHeight="1" x14ac:dyDescent="0.15">
      <c r="A39" s="97"/>
      <c r="B39" s="84"/>
      <c r="C39" s="84"/>
      <c r="D39" s="84"/>
      <c r="E39" s="84"/>
      <c r="F39" s="84"/>
      <c r="G39" s="85"/>
      <c r="H39" s="71"/>
      <c r="I39" s="72"/>
      <c r="J39" s="76"/>
      <c r="K39" s="79"/>
      <c r="L39" s="82"/>
      <c r="M39" s="102"/>
      <c r="N39" s="103"/>
      <c r="O39" s="104"/>
    </row>
    <row r="40" spans="1:15" ht="12.75" customHeight="1" x14ac:dyDescent="0.15">
      <c r="A40" s="98"/>
      <c r="B40" s="86"/>
      <c r="C40" s="86"/>
      <c r="D40" s="86"/>
      <c r="E40" s="86"/>
      <c r="F40" s="86"/>
      <c r="G40" s="87"/>
      <c r="H40" s="73"/>
      <c r="I40" s="74"/>
      <c r="J40" s="77"/>
      <c r="K40" s="80"/>
      <c r="L40" s="83"/>
      <c r="M40" s="105"/>
      <c r="N40" s="106"/>
      <c r="O40" s="107"/>
    </row>
    <row r="41" spans="1:15" ht="30.75" customHeight="1" x14ac:dyDescent="0.15"/>
    <row r="42" spans="1:15" ht="12" customHeight="1" x14ac:dyDescent="0.15">
      <c r="A42" s="90" t="s">
        <v>84</v>
      </c>
      <c r="B42" s="91"/>
      <c r="C42" s="91"/>
      <c r="D42" s="91"/>
      <c r="E42" s="91"/>
      <c r="F42" s="91"/>
      <c r="G42" s="116"/>
      <c r="H42" s="117" t="s">
        <v>12</v>
      </c>
      <c r="I42" s="118"/>
      <c r="J42" s="119" t="s">
        <v>564</v>
      </c>
      <c r="K42" s="120"/>
      <c r="L42" s="120" t="s">
        <v>548</v>
      </c>
      <c r="M42" s="12"/>
      <c r="N42" s="12"/>
      <c r="O42" s="17"/>
    </row>
    <row r="43" spans="1:15" ht="12.75" customHeight="1" x14ac:dyDescent="0.15">
      <c r="A43" s="121"/>
      <c r="B43" s="122"/>
      <c r="C43" s="122"/>
      <c r="D43" s="122"/>
      <c r="E43" s="122"/>
      <c r="F43" s="122"/>
      <c r="G43" s="123"/>
      <c r="H43" s="117"/>
      <c r="I43" s="118"/>
      <c r="J43" s="98"/>
      <c r="K43" s="86"/>
      <c r="L43" s="86"/>
      <c r="M43" s="19">
        <v>10</v>
      </c>
      <c r="N43" s="19"/>
      <c r="O43" s="20" t="s">
        <v>54</v>
      </c>
    </row>
    <row r="44" spans="1:15" ht="15.75" customHeight="1" x14ac:dyDescent="0.15">
      <c r="A44" s="89"/>
      <c r="B44" s="89"/>
      <c r="C44" s="89"/>
      <c r="D44" s="89"/>
      <c r="E44" s="89"/>
      <c r="F44" s="89"/>
      <c r="G44" s="89"/>
      <c r="H44" s="89"/>
      <c r="I44" s="5"/>
      <c r="J44" s="1"/>
      <c r="K44" s="4"/>
      <c r="L44" s="1"/>
      <c r="M44" s="3"/>
      <c r="N44" s="114" t="s">
        <v>183</v>
      </c>
      <c r="O44" s="114"/>
    </row>
    <row r="45" spans="1:15" ht="24.75" customHeight="1" x14ac:dyDescent="0.15">
      <c r="A45" s="90" t="s">
        <v>5</v>
      </c>
      <c r="B45" s="91"/>
      <c r="C45" s="91"/>
      <c r="D45" s="91"/>
      <c r="E45" s="91"/>
      <c r="F45" s="91"/>
      <c r="G45" s="92"/>
      <c r="H45" s="93" t="s">
        <v>1</v>
      </c>
      <c r="I45" s="92"/>
      <c r="J45" s="7" t="s">
        <v>2</v>
      </c>
      <c r="K45" s="8" t="s">
        <v>9</v>
      </c>
      <c r="L45" s="7" t="s">
        <v>10</v>
      </c>
      <c r="M45" s="93" t="s">
        <v>3</v>
      </c>
      <c r="N45" s="115"/>
      <c r="O45" s="92"/>
    </row>
    <row r="46" spans="1:15" ht="12.75" customHeight="1" x14ac:dyDescent="0.15">
      <c r="A46" s="108" t="s">
        <v>584</v>
      </c>
      <c r="B46" s="109"/>
      <c r="C46" s="109"/>
      <c r="D46" s="109"/>
      <c r="E46" s="109"/>
      <c r="F46" s="109"/>
      <c r="G46" s="110"/>
      <c r="H46" s="69">
        <v>8</v>
      </c>
      <c r="I46" s="70"/>
      <c r="J46" s="75" t="s">
        <v>32</v>
      </c>
      <c r="K46" s="78"/>
      <c r="L46" s="81"/>
      <c r="M46" s="94"/>
      <c r="N46" s="95"/>
      <c r="O46" s="96"/>
    </row>
    <row r="47" spans="1:15" ht="12.75" customHeight="1" x14ac:dyDescent="0.15">
      <c r="A47" s="97" t="s">
        <v>585</v>
      </c>
      <c r="B47" s="84"/>
      <c r="C47" s="84"/>
      <c r="D47" s="84"/>
      <c r="E47" s="84"/>
      <c r="F47" s="84"/>
      <c r="G47" s="85"/>
      <c r="H47" s="71"/>
      <c r="I47" s="72"/>
      <c r="J47" s="76"/>
      <c r="K47" s="79"/>
      <c r="L47" s="82"/>
      <c r="M47" s="99" t="s">
        <v>143</v>
      </c>
      <c r="N47" s="100"/>
      <c r="O47" s="101"/>
    </row>
    <row r="48" spans="1:15" ht="12.75" customHeight="1" x14ac:dyDescent="0.15">
      <c r="A48" s="97"/>
      <c r="B48" s="84"/>
      <c r="C48" s="84"/>
      <c r="D48" s="84"/>
      <c r="E48" s="84"/>
      <c r="F48" s="84"/>
      <c r="G48" s="85"/>
      <c r="H48" s="71"/>
      <c r="I48" s="72"/>
      <c r="J48" s="76"/>
      <c r="K48" s="79"/>
      <c r="L48" s="82"/>
      <c r="M48" s="102" t="s">
        <v>586</v>
      </c>
      <c r="N48" s="103"/>
      <c r="O48" s="104"/>
    </row>
    <row r="49" spans="1:15" ht="12.75" customHeight="1" x14ac:dyDescent="0.15">
      <c r="A49" s="98"/>
      <c r="B49" s="86"/>
      <c r="C49" s="86"/>
      <c r="D49" s="86"/>
      <c r="E49" s="86"/>
      <c r="F49" s="86"/>
      <c r="G49" s="87"/>
      <c r="H49" s="73"/>
      <c r="I49" s="74"/>
      <c r="J49" s="77"/>
      <c r="K49" s="80"/>
      <c r="L49" s="83"/>
      <c r="M49" s="111" t="s">
        <v>587</v>
      </c>
      <c r="N49" s="112"/>
      <c r="O49" s="113"/>
    </row>
    <row r="50" spans="1:15" ht="12.75" customHeight="1" x14ac:dyDescent="0.15">
      <c r="A50" s="108" t="s">
        <v>588</v>
      </c>
      <c r="B50" s="109"/>
      <c r="C50" s="109"/>
      <c r="D50" s="109"/>
      <c r="E50" s="109"/>
      <c r="F50" s="109"/>
      <c r="G50" s="110"/>
      <c r="H50" s="69">
        <v>46</v>
      </c>
      <c r="I50" s="70"/>
      <c r="J50" s="75" t="s">
        <v>78</v>
      </c>
      <c r="K50" s="78"/>
      <c r="L50" s="81"/>
      <c r="M50" s="94"/>
      <c r="N50" s="95"/>
      <c r="O50" s="96"/>
    </row>
    <row r="51" spans="1:15" ht="12.75" customHeight="1" x14ac:dyDescent="0.15">
      <c r="A51" s="97" t="s">
        <v>589</v>
      </c>
      <c r="B51" s="84"/>
      <c r="C51" s="84"/>
      <c r="D51" s="84"/>
      <c r="E51" s="84"/>
      <c r="F51" s="84"/>
      <c r="G51" s="85"/>
      <c r="H51" s="71"/>
      <c r="I51" s="72"/>
      <c r="J51" s="76"/>
      <c r="K51" s="79"/>
      <c r="L51" s="82"/>
      <c r="M51" s="99" t="s">
        <v>148</v>
      </c>
      <c r="N51" s="100"/>
      <c r="O51" s="101"/>
    </row>
    <row r="52" spans="1:15" ht="12.75" customHeight="1" x14ac:dyDescent="0.15">
      <c r="A52" s="97"/>
      <c r="B52" s="84"/>
      <c r="C52" s="84"/>
      <c r="D52" s="84"/>
      <c r="E52" s="84"/>
      <c r="F52" s="84"/>
      <c r="G52" s="85"/>
      <c r="H52" s="71"/>
      <c r="I52" s="72"/>
      <c r="J52" s="76"/>
      <c r="K52" s="79"/>
      <c r="L52" s="82"/>
      <c r="M52" s="102" t="s">
        <v>590</v>
      </c>
      <c r="N52" s="103"/>
      <c r="O52" s="104"/>
    </row>
    <row r="53" spans="1:15" ht="12.75" customHeight="1" x14ac:dyDescent="0.15">
      <c r="A53" s="98"/>
      <c r="B53" s="86"/>
      <c r="C53" s="86"/>
      <c r="D53" s="86"/>
      <c r="E53" s="86"/>
      <c r="F53" s="86"/>
      <c r="G53" s="87"/>
      <c r="H53" s="73"/>
      <c r="I53" s="74"/>
      <c r="J53" s="77"/>
      <c r="K53" s="80"/>
      <c r="L53" s="83"/>
      <c r="M53" s="105" t="s">
        <v>591</v>
      </c>
      <c r="N53" s="106"/>
      <c r="O53" s="107"/>
    </row>
    <row r="54" spans="1:15" ht="12.75" customHeight="1" x14ac:dyDescent="0.15">
      <c r="A54" s="108"/>
      <c r="B54" s="109"/>
      <c r="C54" s="109"/>
      <c r="D54" s="109"/>
      <c r="E54" s="109"/>
      <c r="F54" s="109"/>
      <c r="G54" s="110"/>
      <c r="H54" s="69"/>
      <c r="I54" s="70"/>
      <c r="J54" s="75"/>
      <c r="K54" s="78"/>
      <c r="L54" s="81"/>
      <c r="M54" s="94"/>
      <c r="N54" s="95"/>
      <c r="O54" s="96"/>
    </row>
    <row r="55" spans="1:15" ht="12.75" customHeight="1" x14ac:dyDescent="0.15">
      <c r="A55" s="97"/>
      <c r="B55" s="84"/>
      <c r="C55" s="84"/>
      <c r="D55" s="84"/>
      <c r="E55" s="84"/>
      <c r="F55" s="84"/>
      <c r="G55" s="85"/>
      <c r="H55" s="71"/>
      <c r="I55" s="72"/>
      <c r="J55" s="76"/>
      <c r="K55" s="79"/>
      <c r="L55" s="82"/>
      <c r="M55" s="99"/>
      <c r="N55" s="100"/>
      <c r="O55" s="101"/>
    </row>
    <row r="56" spans="1:15" ht="12.75" customHeight="1" x14ac:dyDescent="0.15">
      <c r="A56" s="97"/>
      <c r="B56" s="84"/>
      <c r="C56" s="84"/>
      <c r="D56" s="84"/>
      <c r="E56" s="84"/>
      <c r="F56" s="84"/>
      <c r="G56" s="85"/>
      <c r="H56" s="71"/>
      <c r="I56" s="72"/>
      <c r="J56" s="76"/>
      <c r="K56" s="79"/>
      <c r="L56" s="82"/>
      <c r="M56" s="102"/>
      <c r="N56" s="103"/>
      <c r="O56" s="104"/>
    </row>
    <row r="57" spans="1:15" ht="12.75" customHeight="1" x14ac:dyDescent="0.15">
      <c r="A57" s="98"/>
      <c r="B57" s="86"/>
      <c r="C57" s="86"/>
      <c r="D57" s="86"/>
      <c r="E57" s="86"/>
      <c r="F57" s="86"/>
      <c r="G57" s="87"/>
      <c r="H57" s="73"/>
      <c r="I57" s="74"/>
      <c r="J57" s="77"/>
      <c r="K57" s="80"/>
      <c r="L57" s="83"/>
      <c r="M57" s="105"/>
      <c r="N57" s="106"/>
      <c r="O57" s="107"/>
    </row>
    <row r="58" spans="1:15" ht="12.75" customHeight="1" x14ac:dyDescent="0.15">
      <c r="A58" s="108"/>
      <c r="B58" s="109"/>
      <c r="C58" s="109"/>
      <c r="D58" s="109"/>
      <c r="E58" s="109"/>
      <c r="F58" s="109"/>
      <c r="G58" s="110"/>
      <c r="H58" s="69"/>
      <c r="I58" s="70"/>
      <c r="J58" s="75"/>
      <c r="K58" s="78"/>
      <c r="L58" s="81"/>
      <c r="M58" s="94"/>
      <c r="N58" s="95"/>
      <c r="O58" s="96"/>
    </row>
    <row r="59" spans="1:15" ht="12.75" customHeight="1" x14ac:dyDescent="0.15">
      <c r="A59" s="97"/>
      <c r="B59" s="84"/>
      <c r="C59" s="84"/>
      <c r="D59" s="84"/>
      <c r="E59" s="84"/>
      <c r="F59" s="84"/>
      <c r="G59" s="85"/>
      <c r="H59" s="71"/>
      <c r="I59" s="72"/>
      <c r="J59" s="76"/>
      <c r="K59" s="79"/>
      <c r="L59" s="82"/>
      <c r="M59" s="99"/>
      <c r="N59" s="100"/>
      <c r="O59" s="101"/>
    </row>
    <row r="60" spans="1:15" ht="12.75" customHeight="1" x14ac:dyDescent="0.15">
      <c r="A60" s="97"/>
      <c r="B60" s="84"/>
      <c r="C60" s="84"/>
      <c r="D60" s="84"/>
      <c r="E60" s="84"/>
      <c r="F60" s="84"/>
      <c r="G60" s="85"/>
      <c r="H60" s="71"/>
      <c r="I60" s="72"/>
      <c r="J60" s="76"/>
      <c r="K60" s="79"/>
      <c r="L60" s="82"/>
      <c r="M60" s="102"/>
      <c r="N60" s="103"/>
      <c r="O60" s="104"/>
    </row>
    <row r="61" spans="1:15" ht="12.75" customHeight="1" x14ac:dyDescent="0.15">
      <c r="A61" s="98"/>
      <c r="B61" s="86"/>
      <c r="C61" s="86"/>
      <c r="D61" s="86"/>
      <c r="E61" s="86"/>
      <c r="F61" s="86"/>
      <c r="G61" s="87"/>
      <c r="H61" s="73"/>
      <c r="I61" s="74"/>
      <c r="J61" s="77"/>
      <c r="K61" s="80"/>
      <c r="L61" s="83"/>
      <c r="M61" s="105"/>
      <c r="N61" s="106"/>
      <c r="O61" s="107"/>
    </row>
    <row r="62" spans="1:15" ht="12.75" customHeight="1" x14ac:dyDescent="0.15">
      <c r="A62" s="108"/>
      <c r="B62" s="109"/>
      <c r="C62" s="109"/>
      <c r="D62" s="109"/>
      <c r="E62" s="109"/>
      <c r="F62" s="109"/>
      <c r="G62" s="110"/>
      <c r="H62" s="69"/>
      <c r="I62" s="70"/>
      <c r="J62" s="75"/>
      <c r="K62" s="78"/>
      <c r="L62" s="81"/>
      <c r="M62" s="94"/>
      <c r="N62" s="95"/>
      <c r="O62" s="96"/>
    </row>
    <row r="63" spans="1:15" ht="12.75" customHeight="1" x14ac:dyDescent="0.15">
      <c r="A63" s="97"/>
      <c r="B63" s="84"/>
      <c r="C63" s="84"/>
      <c r="D63" s="84"/>
      <c r="E63" s="84"/>
      <c r="F63" s="84"/>
      <c r="G63" s="85"/>
      <c r="H63" s="71"/>
      <c r="I63" s="72"/>
      <c r="J63" s="76"/>
      <c r="K63" s="79"/>
      <c r="L63" s="82"/>
      <c r="M63" s="99"/>
      <c r="N63" s="100"/>
      <c r="O63" s="101"/>
    </row>
    <row r="64" spans="1:15" ht="12.75" customHeight="1" x14ac:dyDescent="0.15">
      <c r="A64" s="97"/>
      <c r="B64" s="84"/>
      <c r="C64" s="84"/>
      <c r="D64" s="84"/>
      <c r="E64" s="84"/>
      <c r="F64" s="84"/>
      <c r="G64" s="85"/>
      <c r="H64" s="71"/>
      <c r="I64" s="72"/>
      <c r="J64" s="76"/>
      <c r="K64" s="79"/>
      <c r="L64" s="82"/>
      <c r="M64" s="102"/>
      <c r="N64" s="103"/>
      <c r="O64" s="104"/>
    </row>
    <row r="65" spans="1:15" ht="12.75" customHeight="1" x14ac:dyDescent="0.15">
      <c r="A65" s="98"/>
      <c r="B65" s="86"/>
      <c r="C65" s="86"/>
      <c r="D65" s="86"/>
      <c r="E65" s="86"/>
      <c r="F65" s="86"/>
      <c r="G65" s="87"/>
      <c r="H65" s="73"/>
      <c r="I65" s="74"/>
      <c r="J65" s="77"/>
      <c r="K65" s="80"/>
      <c r="L65" s="83"/>
      <c r="M65" s="105"/>
      <c r="N65" s="106"/>
      <c r="O65" s="107"/>
    </row>
    <row r="66" spans="1:15" ht="12.75" customHeight="1" x14ac:dyDescent="0.15">
      <c r="A66" s="108"/>
      <c r="B66" s="109"/>
      <c r="C66" s="109"/>
      <c r="D66" s="109"/>
      <c r="E66" s="109"/>
      <c r="F66" s="109"/>
      <c r="G66" s="110"/>
      <c r="H66" s="69"/>
      <c r="I66" s="70"/>
      <c r="J66" s="75"/>
      <c r="K66" s="78"/>
      <c r="L66" s="81"/>
      <c r="M66" s="94"/>
      <c r="N66" s="95"/>
      <c r="O66" s="96"/>
    </row>
    <row r="67" spans="1:15" ht="12.75" customHeight="1" x14ac:dyDescent="0.15">
      <c r="A67" s="97"/>
      <c r="B67" s="84"/>
      <c r="C67" s="84"/>
      <c r="D67" s="84"/>
      <c r="E67" s="84"/>
      <c r="F67" s="84"/>
      <c r="G67" s="85"/>
      <c r="H67" s="71"/>
      <c r="I67" s="72"/>
      <c r="J67" s="76"/>
      <c r="K67" s="79"/>
      <c r="L67" s="82"/>
      <c r="M67" s="99"/>
      <c r="N67" s="100"/>
      <c r="O67" s="101"/>
    </row>
    <row r="68" spans="1:15" ht="12.75" customHeight="1" x14ac:dyDescent="0.15">
      <c r="A68" s="97"/>
      <c r="B68" s="84"/>
      <c r="C68" s="84"/>
      <c r="D68" s="84"/>
      <c r="E68" s="84"/>
      <c r="F68" s="84"/>
      <c r="G68" s="85"/>
      <c r="H68" s="71"/>
      <c r="I68" s="72"/>
      <c r="J68" s="76"/>
      <c r="K68" s="79"/>
      <c r="L68" s="82"/>
      <c r="M68" s="102"/>
      <c r="N68" s="103"/>
      <c r="O68" s="104"/>
    </row>
    <row r="69" spans="1:15" ht="12.75" customHeight="1" x14ac:dyDescent="0.15">
      <c r="A69" s="98"/>
      <c r="B69" s="86"/>
      <c r="C69" s="86"/>
      <c r="D69" s="86"/>
      <c r="E69" s="86"/>
      <c r="F69" s="86"/>
      <c r="G69" s="87"/>
      <c r="H69" s="73"/>
      <c r="I69" s="74"/>
      <c r="J69" s="77"/>
      <c r="K69" s="80"/>
      <c r="L69" s="83"/>
      <c r="M69" s="105"/>
      <c r="N69" s="106"/>
      <c r="O69" s="107"/>
    </row>
    <row r="70" spans="1:15" ht="12.75" customHeight="1" x14ac:dyDescent="0.15">
      <c r="A70" s="108"/>
      <c r="B70" s="109"/>
      <c r="C70" s="109"/>
      <c r="D70" s="109"/>
      <c r="E70" s="109"/>
      <c r="F70" s="109"/>
      <c r="G70" s="110"/>
      <c r="H70" s="69"/>
      <c r="I70" s="70"/>
      <c r="J70" s="75"/>
      <c r="K70" s="78"/>
      <c r="L70" s="81"/>
      <c r="M70" s="94"/>
      <c r="N70" s="95"/>
      <c r="O70" s="96"/>
    </row>
    <row r="71" spans="1:15" ht="12.75" customHeight="1" x14ac:dyDescent="0.15">
      <c r="A71" s="97"/>
      <c r="B71" s="84"/>
      <c r="C71" s="84"/>
      <c r="D71" s="84"/>
      <c r="E71" s="84"/>
      <c r="F71" s="84"/>
      <c r="G71" s="85"/>
      <c r="H71" s="71"/>
      <c r="I71" s="72"/>
      <c r="J71" s="76"/>
      <c r="K71" s="79"/>
      <c r="L71" s="82"/>
      <c r="M71" s="99"/>
      <c r="N71" s="100"/>
      <c r="O71" s="101"/>
    </row>
    <row r="72" spans="1:15" ht="12.75" customHeight="1" x14ac:dyDescent="0.15">
      <c r="A72" s="97"/>
      <c r="B72" s="84"/>
      <c r="C72" s="84"/>
      <c r="D72" s="84"/>
      <c r="E72" s="84"/>
      <c r="F72" s="84"/>
      <c r="G72" s="85"/>
      <c r="H72" s="71"/>
      <c r="I72" s="72"/>
      <c r="J72" s="76"/>
      <c r="K72" s="79"/>
      <c r="L72" s="82"/>
      <c r="M72" s="102"/>
      <c r="N72" s="103"/>
      <c r="O72" s="104"/>
    </row>
    <row r="73" spans="1:15" ht="12.75" customHeight="1" x14ac:dyDescent="0.15">
      <c r="A73" s="98"/>
      <c r="B73" s="86"/>
      <c r="C73" s="86"/>
      <c r="D73" s="86"/>
      <c r="E73" s="86"/>
      <c r="F73" s="86"/>
      <c r="G73" s="87"/>
      <c r="H73" s="73"/>
      <c r="I73" s="74"/>
      <c r="J73" s="77"/>
      <c r="K73" s="80"/>
      <c r="L73" s="83"/>
      <c r="M73" s="105"/>
      <c r="N73" s="106"/>
      <c r="O73" s="107"/>
    </row>
    <row r="74" spans="1:15" ht="12.75" customHeight="1" x14ac:dyDescent="0.15">
      <c r="A74" s="108"/>
      <c r="B74" s="109"/>
      <c r="C74" s="109"/>
      <c r="D74" s="109"/>
      <c r="E74" s="109"/>
      <c r="F74" s="109"/>
      <c r="G74" s="110"/>
      <c r="H74" s="69"/>
      <c r="I74" s="70"/>
      <c r="J74" s="75"/>
      <c r="K74" s="78"/>
      <c r="L74" s="81"/>
      <c r="M74" s="94"/>
      <c r="N74" s="95"/>
      <c r="O74" s="96"/>
    </row>
    <row r="75" spans="1:15" ht="12.75" customHeight="1" x14ac:dyDescent="0.15">
      <c r="A75" s="97"/>
      <c r="B75" s="84"/>
      <c r="C75" s="84"/>
      <c r="D75" s="84"/>
      <c r="E75" s="84"/>
      <c r="F75" s="84"/>
      <c r="G75" s="85"/>
      <c r="H75" s="71"/>
      <c r="I75" s="72"/>
      <c r="J75" s="76"/>
      <c r="K75" s="79"/>
      <c r="L75" s="82"/>
      <c r="M75" s="99"/>
      <c r="N75" s="100"/>
      <c r="O75" s="101"/>
    </row>
    <row r="76" spans="1:15" ht="12.75" customHeight="1" x14ac:dyDescent="0.15">
      <c r="A76" s="97"/>
      <c r="B76" s="84"/>
      <c r="C76" s="84"/>
      <c r="D76" s="84"/>
      <c r="E76" s="84"/>
      <c r="F76" s="84"/>
      <c r="G76" s="85"/>
      <c r="H76" s="71"/>
      <c r="I76" s="72"/>
      <c r="J76" s="76"/>
      <c r="K76" s="79"/>
      <c r="L76" s="82"/>
      <c r="M76" s="102"/>
      <c r="N76" s="103"/>
      <c r="O76" s="104"/>
    </row>
    <row r="77" spans="1:15" ht="12.75" customHeight="1" x14ac:dyDescent="0.15">
      <c r="A77" s="98"/>
      <c r="B77" s="86"/>
      <c r="C77" s="86"/>
      <c r="D77" s="86"/>
      <c r="E77" s="86"/>
      <c r="F77" s="86"/>
      <c r="G77" s="87"/>
      <c r="H77" s="73"/>
      <c r="I77" s="74"/>
      <c r="J77" s="77"/>
      <c r="K77" s="80"/>
      <c r="L77" s="83"/>
      <c r="M77" s="105"/>
      <c r="N77" s="106"/>
      <c r="O77" s="107"/>
    </row>
    <row r="78" spans="1:15" ht="12.75" customHeight="1" x14ac:dyDescent="0.15">
      <c r="A78" s="108"/>
      <c r="B78" s="109"/>
      <c r="C78" s="109"/>
      <c r="D78" s="109"/>
      <c r="E78" s="109"/>
      <c r="F78" s="109"/>
      <c r="G78" s="110"/>
      <c r="H78" s="69"/>
      <c r="I78" s="70"/>
      <c r="J78" s="75"/>
      <c r="K78" s="78"/>
      <c r="L78" s="81"/>
      <c r="M78" s="94"/>
      <c r="N78" s="95"/>
      <c r="O78" s="96"/>
    </row>
    <row r="79" spans="1:15" ht="12.75" customHeight="1" x14ac:dyDescent="0.15">
      <c r="A79" s="97"/>
      <c r="B79" s="84"/>
      <c r="C79" s="84"/>
      <c r="D79" s="84"/>
      <c r="E79" s="84"/>
      <c r="F79" s="84"/>
      <c r="G79" s="85"/>
      <c r="H79" s="71"/>
      <c r="I79" s="72"/>
      <c r="J79" s="76"/>
      <c r="K79" s="79"/>
      <c r="L79" s="82"/>
      <c r="M79" s="99"/>
      <c r="N79" s="100"/>
      <c r="O79" s="101"/>
    </row>
    <row r="80" spans="1:15" ht="12.75" customHeight="1" x14ac:dyDescent="0.15">
      <c r="A80" s="97"/>
      <c r="B80" s="84"/>
      <c r="C80" s="84"/>
      <c r="D80" s="84"/>
      <c r="E80" s="84"/>
      <c r="F80" s="84"/>
      <c r="G80" s="85"/>
      <c r="H80" s="71"/>
      <c r="I80" s="72"/>
      <c r="J80" s="76"/>
      <c r="K80" s="79"/>
      <c r="L80" s="82"/>
      <c r="M80" s="102"/>
      <c r="N80" s="103"/>
      <c r="O80" s="104"/>
    </row>
    <row r="81" spans="1:15" ht="12.75" customHeight="1" x14ac:dyDescent="0.15">
      <c r="A81" s="98"/>
      <c r="B81" s="86"/>
      <c r="C81" s="86"/>
      <c r="D81" s="86"/>
      <c r="E81" s="86"/>
      <c r="F81" s="86"/>
      <c r="G81" s="87"/>
      <c r="H81" s="73"/>
      <c r="I81" s="74"/>
      <c r="J81" s="77"/>
      <c r="K81" s="80"/>
      <c r="L81" s="83"/>
      <c r="M81" s="105"/>
      <c r="N81" s="106"/>
      <c r="O81" s="107"/>
    </row>
    <row r="82" spans="1:15" ht="30.75" customHeight="1" x14ac:dyDescent="0.15"/>
  </sheetData>
  <mergeCells count="200">
    <mergeCell ref="A74:G74"/>
    <mergeCell ref="H74:I77"/>
    <mergeCell ref="J74:J77"/>
    <mergeCell ref="K74:K77"/>
    <mergeCell ref="L74:L77"/>
    <mergeCell ref="M78:O78"/>
    <mergeCell ref="A79:G81"/>
    <mergeCell ref="M79:O79"/>
    <mergeCell ref="M80:O80"/>
    <mergeCell ref="M81:O81"/>
    <mergeCell ref="M74:O74"/>
    <mergeCell ref="A75:G77"/>
    <mergeCell ref="M75:O75"/>
    <mergeCell ref="M76:O76"/>
    <mergeCell ref="M77:O77"/>
    <mergeCell ref="A78:G78"/>
    <mergeCell ref="H78:I81"/>
    <mergeCell ref="J78:J81"/>
    <mergeCell ref="K78:K81"/>
    <mergeCell ref="L78:L81"/>
    <mergeCell ref="A70:G70"/>
    <mergeCell ref="H70:I73"/>
    <mergeCell ref="J70:J73"/>
    <mergeCell ref="K70:K73"/>
    <mergeCell ref="L70:L73"/>
    <mergeCell ref="M70:O70"/>
    <mergeCell ref="A71:G73"/>
    <mergeCell ref="M71:O71"/>
    <mergeCell ref="M72:O72"/>
    <mergeCell ref="M73:O73"/>
    <mergeCell ref="A66:G66"/>
    <mergeCell ref="H66:I69"/>
    <mergeCell ref="J66:J69"/>
    <mergeCell ref="K66:K69"/>
    <mergeCell ref="L66:L69"/>
    <mergeCell ref="M66:O66"/>
    <mergeCell ref="A67:G69"/>
    <mergeCell ref="M67:O67"/>
    <mergeCell ref="M68:O68"/>
    <mergeCell ref="M69:O69"/>
    <mergeCell ref="A62:G62"/>
    <mergeCell ref="H62:I65"/>
    <mergeCell ref="J62:J65"/>
    <mergeCell ref="K62:K65"/>
    <mergeCell ref="L62:L65"/>
    <mergeCell ref="M62:O62"/>
    <mergeCell ref="A63:G65"/>
    <mergeCell ref="M63:O63"/>
    <mergeCell ref="M64:O64"/>
    <mergeCell ref="M65:O65"/>
    <mergeCell ref="A58:G58"/>
    <mergeCell ref="H58:I61"/>
    <mergeCell ref="J58:J61"/>
    <mergeCell ref="K58:K61"/>
    <mergeCell ref="L58:L61"/>
    <mergeCell ref="M58:O58"/>
    <mergeCell ref="A59:G61"/>
    <mergeCell ref="M59:O59"/>
    <mergeCell ref="M60:O60"/>
    <mergeCell ref="M61:O61"/>
    <mergeCell ref="A54:G54"/>
    <mergeCell ref="H54:I57"/>
    <mergeCell ref="J54:J57"/>
    <mergeCell ref="K54:K57"/>
    <mergeCell ref="L54:L57"/>
    <mergeCell ref="M54:O54"/>
    <mergeCell ref="A55:G57"/>
    <mergeCell ref="M55:O55"/>
    <mergeCell ref="M56:O56"/>
    <mergeCell ref="M57:O57"/>
    <mergeCell ref="A50:G50"/>
    <mergeCell ref="H50:I53"/>
    <mergeCell ref="J50:J53"/>
    <mergeCell ref="K50:K53"/>
    <mergeCell ref="L50:L53"/>
    <mergeCell ref="M50:O50"/>
    <mergeCell ref="A51:G53"/>
    <mergeCell ref="M51:O51"/>
    <mergeCell ref="M52:O52"/>
    <mergeCell ref="M53:O53"/>
    <mergeCell ref="A46:G46"/>
    <mergeCell ref="H46:I49"/>
    <mergeCell ref="J46:J49"/>
    <mergeCell ref="K46:K49"/>
    <mergeCell ref="L46:L49"/>
    <mergeCell ref="M46:O46"/>
    <mergeCell ref="A47:G49"/>
    <mergeCell ref="M47:O47"/>
    <mergeCell ref="M48:O48"/>
    <mergeCell ref="M49:O49"/>
    <mergeCell ref="A42:G42"/>
    <mergeCell ref="H42:I43"/>
    <mergeCell ref="J42:K43"/>
    <mergeCell ref="L42:L43"/>
    <mergeCell ref="A43:G43"/>
    <mergeCell ref="A44:H44"/>
    <mergeCell ref="N44:O44"/>
    <mergeCell ref="A45:G45"/>
    <mergeCell ref="H45:I45"/>
    <mergeCell ref="M45:O45"/>
    <mergeCell ref="A37:G37"/>
    <mergeCell ref="H37:I40"/>
    <mergeCell ref="J37:J40"/>
    <mergeCell ref="K37:K40"/>
    <mergeCell ref="L37:L40"/>
    <mergeCell ref="M37:O37"/>
    <mergeCell ref="A38:G40"/>
    <mergeCell ref="M38:O38"/>
    <mergeCell ref="M39:O39"/>
    <mergeCell ref="M40:O40"/>
    <mergeCell ref="A33:G33"/>
    <mergeCell ref="H33:I36"/>
    <mergeCell ref="J33:J36"/>
    <mergeCell ref="K33:K36"/>
    <mergeCell ref="L33:L36"/>
    <mergeCell ref="M33:O33"/>
    <mergeCell ref="A34:G36"/>
    <mergeCell ref="M34:O34"/>
    <mergeCell ref="M35:O35"/>
    <mergeCell ref="M36:O36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5:G5"/>
    <mergeCell ref="H5:I8"/>
    <mergeCell ref="J5:J8"/>
    <mergeCell ref="K5:K8"/>
    <mergeCell ref="L5:L8"/>
    <mergeCell ref="M5:O5"/>
    <mergeCell ref="A6:G8"/>
    <mergeCell ref="M6:O6"/>
    <mergeCell ref="M7:O7"/>
    <mergeCell ref="M8:O8"/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61AD7-E5E6-4144-B0EA-09F1F34032E0}"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90"/>
      <c r="B1" s="91"/>
      <c r="C1" s="91"/>
      <c r="D1" s="91"/>
      <c r="E1" s="91"/>
      <c r="F1" s="91"/>
      <c r="G1" s="116"/>
      <c r="H1" s="117" t="s">
        <v>4</v>
      </c>
      <c r="I1" s="118"/>
      <c r="J1" s="119"/>
      <c r="K1" s="120"/>
      <c r="L1" s="120"/>
      <c r="M1" s="12"/>
      <c r="N1" s="12"/>
      <c r="O1" s="17"/>
    </row>
    <row r="2" spans="1:15" ht="12.75" customHeight="1" x14ac:dyDescent="0.15">
      <c r="A2" s="121"/>
      <c r="B2" s="122"/>
      <c r="C2" s="122"/>
      <c r="D2" s="122"/>
      <c r="E2" s="122"/>
      <c r="F2" s="122"/>
      <c r="G2" s="123"/>
      <c r="H2" s="117"/>
      <c r="I2" s="118"/>
      <c r="J2" s="98"/>
      <c r="K2" s="86"/>
      <c r="L2" s="86"/>
      <c r="M2" s="19"/>
      <c r="N2" s="19"/>
      <c r="O2" s="20"/>
    </row>
    <row r="3" spans="1:15" ht="15.75" customHeight="1" x14ac:dyDescent="0.15">
      <c r="A3" s="89"/>
      <c r="B3" s="89"/>
      <c r="C3" s="89"/>
      <c r="D3" s="89"/>
      <c r="E3" s="89"/>
      <c r="F3" s="89"/>
      <c r="G3" s="89"/>
      <c r="H3" s="89"/>
      <c r="I3" s="5"/>
      <c r="J3" s="1"/>
      <c r="K3" s="4"/>
      <c r="L3" s="1"/>
      <c r="M3" s="3"/>
      <c r="N3" s="114"/>
      <c r="O3" s="114"/>
    </row>
    <row r="4" spans="1:15" ht="24.75" customHeight="1" x14ac:dyDescent="0.15">
      <c r="A4" s="90" t="s">
        <v>5</v>
      </c>
      <c r="B4" s="91"/>
      <c r="C4" s="91"/>
      <c r="D4" s="91"/>
      <c r="E4" s="91"/>
      <c r="F4" s="91"/>
      <c r="G4" s="92"/>
      <c r="H4" s="93" t="s">
        <v>1</v>
      </c>
      <c r="I4" s="92"/>
      <c r="J4" s="7" t="s">
        <v>2</v>
      </c>
      <c r="K4" s="8" t="s">
        <v>9</v>
      </c>
      <c r="L4" s="7" t="s">
        <v>10</v>
      </c>
      <c r="M4" s="93" t="s">
        <v>3</v>
      </c>
      <c r="N4" s="115"/>
      <c r="O4" s="92"/>
    </row>
    <row r="5" spans="1:15" ht="12.75" customHeight="1" x14ac:dyDescent="0.15">
      <c r="A5" s="108"/>
      <c r="B5" s="109"/>
      <c r="C5" s="109"/>
      <c r="D5" s="109"/>
      <c r="E5" s="109"/>
      <c r="F5" s="109"/>
      <c r="G5" s="110"/>
      <c r="H5" s="69"/>
      <c r="I5" s="70"/>
      <c r="J5" s="75"/>
      <c r="K5" s="78"/>
      <c r="L5" s="81"/>
      <c r="M5" s="124"/>
      <c r="N5" s="125"/>
      <c r="O5" s="126"/>
    </row>
    <row r="6" spans="1:15" ht="12.75" customHeight="1" x14ac:dyDescent="0.15">
      <c r="A6" s="97"/>
      <c r="B6" s="84"/>
      <c r="C6" s="84"/>
      <c r="D6" s="84"/>
      <c r="E6" s="84"/>
      <c r="F6" s="84"/>
      <c r="G6" s="85"/>
      <c r="H6" s="71"/>
      <c r="I6" s="72"/>
      <c r="J6" s="76"/>
      <c r="K6" s="79"/>
      <c r="L6" s="82"/>
      <c r="M6" s="99"/>
      <c r="N6" s="100"/>
      <c r="O6" s="101"/>
    </row>
    <row r="7" spans="1:15" ht="12.75" customHeight="1" x14ac:dyDescent="0.15">
      <c r="A7" s="97"/>
      <c r="B7" s="84"/>
      <c r="C7" s="84"/>
      <c r="D7" s="84"/>
      <c r="E7" s="84"/>
      <c r="F7" s="84"/>
      <c r="G7" s="85"/>
      <c r="H7" s="71"/>
      <c r="I7" s="72"/>
      <c r="J7" s="76"/>
      <c r="K7" s="79"/>
      <c r="L7" s="82"/>
      <c r="M7" s="102"/>
      <c r="N7" s="103"/>
      <c r="O7" s="104"/>
    </row>
    <row r="8" spans="1:15" ht="12.75" customHeight="1" x14ac:dyDescent="0.15">
      <c r="A8" s="98"/>
      <c r="B8" s="86"/>
      <c r="C8" s="86"/>
      <c r="D8" s="86"/>
      <c r="E8" s="86"/>
      <c r="F8" s="86"/>
      <c r="G8" s="87"/>
      <c r="H8" s="73"/>
      <c r="I8" s="74"/>
      <c r="J8" s="77"/>
      <c r="K8" s="80"/>
      <c r="L8" s="83"/>
      <c r="M8" s="111"/>
      <c r="N8" s="112"/>
      <c r="O8" s="113"/>
    </row>
    <row r="9" spans="1:15" ht="12.75" customHeight="1" x14ac:dyDescent="0.15">
      <c r="A9" s="108"/>
      <c r="B9" s="109"/>
      <c r="C9" s="109"/>
      <c r="D9" s="109"/>
      <c r="E9" s="109"/>
      <c r="F9" s="109"/>
      <c r="G9" s="110"/>
      <c r="H9" s="69"/>
      <c r="I9" s="70"/>
      <c r="J9" s="75"/>
      <c r="K9" s="78"/>
      <c r="L9" s="81"/>
      <c r="M9" s="94"/>
      <c r="N9" s="95"/>
      <c r="O9" s="96"/>
    </row>
    <row r="10" spans="1:15" ht="12.75" customHeight="1" x14ac:dyDescent="0.15">
      <c r="A10" s="97"/>
      <c r="B10" s="84"/>
      <c r="C10" s="84"/>
      <c r="D10" s="84"/>
      <c r="E10" s="84"/>
      <c r="F10" s="84"/>
      <c r="G10" s="85"/>
      <c r="H10" s="71"/>
      <c r="I10" s="72"/>
      <c r="J10" s="76"/>
      <c r="K10" s="79"/>
      <c r="L10" s="82"/>
      <c r="M10" s="99"/>
      <c r="N10" s="100"/>
      <c r="O10" s="101"/>
    </row>
    <row r="11" spans="1:15" ht="12.75" customHeight="1" x14ac:dyDescent="0.15">
      <c r="A11" s="97"/>
      <c r="B11" s="84"/>
      <c r="C11" s="84"/>
      <c r="D11" s="84"/>
      <c r="E11" s="84"/>
      <c r="F11" s="84"/>
      <c r="G11" s="85"/>
      <c r="H11" s="71"/>
      <c r="I11" s="72"/>
      <c r="J11" s="76"/>
      <c r="K11" s="79"/>
      <c r="L11" s="82"/>
      <c r="M11" s="102"/>
      <c r="N11" s="103"/>
      <c r="O11" s="104"/>
    </row>
    <row r="12" spans="1:15" ht="12.75" customHeight="1" x14ac:dyDescent="0.15">
      <c r="A12" s="98"/>
      <c r="B12" s="86"/>
      <c r="C12" s="86"/>
      <c r="D12" s="86"/>
      <c r="E12" s="86"/>
      <c r="F12" s="86"/>
      <c r="G12" s="87"/>
      <c r="H12" s="73"/>
      <c r="I12" s="74"/>
      <c r="J12" s="77"/>
      <c r="K12" s="80"/>
      <c r="L12" s="83"/>
      <c r="M12" s="105"/>
      <c r="N12" s="106"/>
      <c r="O12" s="107"/>
    </row>
    <row r="13" spans="1:15" ht="12.75" customHeight="1" x14ac:dyDescent="0.15">
      <c r="A13" s="108"/>
      <c r="B13" s="109"/>
      <c r="C13" s="109"/>
      <c r="D13" s="109"/>
      <c r="E13" s="109"/>
      <c r="F13" s="109"/>
      <c r="G13" s="110"/>
      <c r="H13" s="69"/>
      <c r="I13" s="70"/>
      <c r="J13" s="75"/>
      <c r="K13" s="78"/>
      <c r="L13" s="81"/>
      <c r="M13" s="94"/>
      <c r="N13" s="95"/>
      <c r="O13" s="96"/>
    </row>
    <row r="14" spans="1:15" ht="12.75" customHeight="1" x14ac:dyDescent="0.15">
      <c r="A14" s="97"/>
      <c r="B14" s="84"/>
      <c r="C14" s="84"/>
      <c r="D14" s="84"/>
      <c r="E14" s="84"/>
      <c r="F14" s="84"/>
      <c r="G14" s="85"/>
      <c r="H14" s="71"/>
      <c r="I14" s="72"/>
      <c r="J14" s="76"/>
      <c r="K14" s="79"/>
      <c r="L14" s="82"/>
      <c r="M14" s="99"/>
      <c r="N14" s="100"/>
      <c r="O14" s="101"/>
    </row>
    <row r="15" spans="1:15" ht="12.75" customHeight="1" x14ac:dyDescent="0.15">
      <c r="A15" s="97"/>
      <c r="B15" s="84"/>
      <c r="C15" s="84"/>
      <c r="D15" s="84"/>
      <c r="E15" s="84"/>
      <c r="F15" s="84"/>
      <c r="G15" s="85"/>
      <c r="H15" s="71"/>
      <c r="I15" s="72"/>
      <c r="J15" s="76"/>
      <c r="K15" s="79"/>
      <c r="L15" s="82"/>
      <c r="M15" s="102"/>
      <c r="N15" s="103"/>
      <c r="O15" s="104"/>
    </row>
    <row r="16" spans="1:15" ht="12.75" customHeight="1" x14ac:dyDescent="0.15">
      <c r="A16" s="98"/>
      <c r="B16" s="86"/>
      <c r="C16" s="86"/>
      <c r="D16" s="86"/>
      <c r="E16" s="86"/>
      <c r="F16" s="86"/>
      <c r="G16" s="87"/>
      <c r="H16" s="73"/>
      <c r="I16" s="74"/>
      <c r="J16" s="77"/>
      <c r="K16" s="80"/>
      <c r="L16" s="83"/>
      <c r="M16" s="105"/>
      <c r="N16" s="106"/>
      <c r="O16" s="107"/>
    </row>
    <row r="17" spans="1:15" ht="12.75" customHeight="1" x14ac:dyDescent="0.15">
      <c r="A17" s="108"/>
      <c r="B17" s="109"/>
      <c r="C17" s="109"/>
      <c r="D17" s="109"/>
      <c r="E17" s="109"/>
      <c r="F17" s="109"/>
      <c r="G17" s="110"/>
      <c r="H17" s="69"/>
      <c r="I17" s="70"/>
      <c r="J17" s="75"/>
      <c r="K17" s="78"/>
      <c r="L17" s="81"/>
      <c r="M17" s="94"/>
      <c r="N17" s="95"/>
      <c r="O17" s="96"/>
    </row>
    <row r="18" spans="1:15" ht="12.75" customHeight="1" x14ac:dyDescent="0.15">
      <c r="A18" s="97"/>
      <c r="B18" s="84"/>
      <c r="C18" s="84"/>
      <c r="D18" s="84"/>
      <c r="E18" s="84"/>
      <c r="F18" s="84"/>
      <c r="G18" s="85"/>
      <c r="H18" s="71"/>
      <c r="I18" s="72"/>
      <c r="J18" s="76"/>
      <c r="K18" s="79"/>
      <c r="L18" s="82"/>
      <c r="M18" s="99"/>
      <c r="N18" s="100"/>
      <c r="O18" s="101"/>
    </row>
    <row r="19" spans="1:15" ht="12.75" customHeight="1" x14ac:dyDescent="0.15">
      <c r="A19" s="97"/>
      <c r="B19" s="84"/>
      <c r="C19" s="84"/>
      <c r="D19" s="84"/>
      <c r="E19" s="84"/>
      <c r="F19" s="84"/>
      <c r="G19" s="85"/>
      <c r="H19" s="71"/>
      <c r="I19" s="72"/>
      <c r="J19" s="76"/>
      <c r="K19" s="79"/>
      <c r="L19" s="82"/>
      <c r="M19" s="102"/>
      <c r="N19" s="103"/>
      <c r="O19" s="104"/>
    </row>
    <row r="20" spans="1:15" ht="12.75" customHeight="1" x14ac:dyDescent="0.15">
      <c r="A20" s="98"/>
      <c r="B20" s="86"/>
      <c r="C20" s="86"/>
      <c r="D20" s="86"/>
      <c r="E20" s="86"/>
      <c r="F20" s="86"/>
      <c r="G20" s="87"/>
      <c r="H20" s="73"/>
      <c r="I20" s="74"/>
      <c r="J20" s="77"/>
      <c r="K20" s="80"/>
      <c r="L20" s="83"/>
      <c r="M20" s="105"/>
      <c r="N20" s="106"/>
      <c r="O20" s="107"/>
    </row>
    <row r="21" spans="1:15" ht="12.75" customHeight="1" x14ac:dyDescent="0.15">
      <c r="A21" s="108"/>
      <c r="B21" s="109"/>
      <c r="C21" s="109"/>
      <c r="D21" s="109"/>
      <c r="E21" s="109"/>
      <c r="F21" s="109"/>
      <c r="G21" s="110"/>
      <c r="H21" s="69"/>
      <c r="I21" s="70"/>
      <c r="J21" s="75"/>
      <c r="K21" s="78"/>
      <c r="L21" s="81"/>
      <c r="M21" s="94"/>
      <c r="N21" s="95"/>
      <c r="O21" s="96"/>
    </row>
    <row r="22" spans="1:15" ht="12.75" customHeight="1" x14ac:dyDescent="0.15">
      <c r="A22" s="97"/>
      <c r="B22" s="84"/>
      <c r="C22" s="84"/>
      <c r="D22" s="84"/>
      <c r="E22" s="84"/>
      <c r="F22" s="84"/>
      <c r="G22" s="85"/>
      <c r="H22" s="71"/>
      <c r="I22" s="72"/>
      <c r="J22" s="76"/>
      <c r="K22" s="79"/>
      <c r="L22" s="82"/>
      <c r="M22" s="99"/>
      <c r="N22" s="100"/>
      <c r="O22" s="101"/>
    </row>
    <row r="23" spans="1:15" ht="12.75" customHeight="1" x14ac:dyDescent="0.15">
      <c r="A23" s="97"/>
      <c r="B23" s="84"/>
      <c r="C23" s="84"/>
      <c r="D23" s="84"/>
      <c r="E23" s="84"/>
      <c r="F23" s="84"/>
      <c r="G23" s="85"/>
      <c r="H23" s="71"/>
      <c r="I23" s="72"/>
      <c r="J23" s="76"/>
      <c r="K23" s="79"/>
      <c r="L23" s="82"/>
      <c r="M23" s="102"/>
      <c r="N23" s="103"/>
      <c r="O23" s="104"/>
    </row>
    <row r="24" spans="1:15" ht="12.75" customHeight="1" x14ac:dyDescent="0.15">
      <c r="A24" s="98"/>
      <c r="B24" s="86"/>
      <c r="C24" s="86"/>
      <c r="D24" s="86"/>
      <c r="E24" s="86"/>
      <c r="F24" s="86"/>
      <c r="G24" s="87"/>
      <c r="H24" s="73"/>
      <c r="I24" s="74"/>
      <c r="J24" s="77"/>
      <c r="K24" s="80"/>
      <c r="L24" s="83"/>
      <c r="M24" s="105"/>
      <c r="N24" s="106"/>
      <c r="O24" s="107"/>
    </row>
    <row r="25" spans="1:15" ht="12.75" customHeight="1" x14ac:dyDescent="0.15">
      <c r="A25" s="108"/>
      <c r="B25" s="109"/>
      <c r="C25" s="109"/>
      <c r="D25" s="109"/>
      <c r="E25" s="109"/>
      <c r="F25" s="109"/>
      <c r="G25" s="110"/>
      <c r="H25" s="69"/>
      <c r="I25" s="70"/>
      <c r="J25" s="75"/>
      <c r="K25" s="78"/>
      <c r="L25" s="81"/>
      <c r="M25" s="94"/>
      <c r="N25" s="95"/>
      <c r="O25" s="96"/>
    </row>
    <row r="26" spans="1:15" ht="12.75" customHeight="1" x14ac:dyDescent="0.15">
      <c r="A26" s="97"/>
      <c r="B26" s="84"/>
      <c r="C26" s="84"/>
      <c r="D26" s="84"/>
      <c r="E26" s="84"/>
      <c r="F26" s="84"/>
      <c r="G26" s="85"/>
      <c r="H26" s="71"/>
      <c r="I26" s="72"/>
      <c r="J26" s="76"/>
      <c r="K26" s="79"/>
      <c r="L26" s="82"/>
      <c r="M26" s="99"/>
      <c r="N26" s="100"/>
      <c r="O26" s="101"/>
    </row>
    <row r="27" spans="1:15" ht="12.75" customHeight="1" x14ac:dyDescent="0.15">
      <c r="A27" s="97"/>
      <c r="B27" s="84"/>
      <c r="C27" s="84"/>
      <c r="D27" s="84"/>
      <c r="E27" s="84"/>
      <c r="F27" s="84"/>
      <c r="G27" s="85"/>
      <c r="H27" s="71"/>
      <c r="I27" s="72"/>
      <c r="J27" s="76"/>
      <c r="K27" s="79"/>
      <c r="L27" s="82"/>
      <c r="M27" s="102"/>
      <c r="N27" s="103"/>
      <c r="O27" s="104"/>
    </row>
    <row r="28" spans="1:15" ht="12.75" customHeight="1" x14ac:dyDescent="0.15">
      <c r="A28" s="98"/>
      <c r="B28" s="86"/>
      <c r="C28" s="86"/>
      <c r="D28" s="86"/>
      <c r="E28" s="86"/>
      <c r="F28" s="86"/>
      <c r="G28" s="87"/>
      <c r="H28" s="73"/>
      <c r="I28" s="74"/>
      <c r="J28" s="77"/>
      <c r="K28" s="80"/>
      <c r="L28" s="83"/>
      <c r="M28" s="105"/>
      <c r="N28" s="106"/>
      <c r="O28" s="107"/>
    </row>
    <row r="29" spans="1:15" ht="12.75" customHeight="1" x14ac:dyDescent="0.15">
      <c r="A29" s="108"/>
      <c r="B29" s="109"/>
      <c r="C29" s="109"/>
      <c r="D29" s="109"/>
      <c r="E29" s="109"/>
      <c r="F29" s="109"/>
      <c r="G29" s="110"/>
      <c r="H29" s="69"/>
      <c r="I29" s="70"/>
      <c r="J29" s="75"/>
      <c r="K29" s="78"/>
      <c r="L29" s="81"/>
      <c r="M29" s="94"/>
      <c r="N29" s="95"/>
      <c r="O29" s="96"/>
    </row>
    <row r="30" spans="1:15" ht="12.75" customHeight="1" x14ac:dyDescent="0.15">
      <c r="A30" s="97"/>
      <c r="B30" s="84"/>
      <c r="C30" s="84"/>
      <c r="D30" s="84"/>
      <c r="E30" s="84"/>
      <c r="F30" s="84"/>
      <c r="G30" s="85"/>
      <c r="H30" s="71"/>
      <c r="I30" s="72"/>
      <c r="J30" s="76"/>
      <c r="K30" s="79"/>
      <c r="L30" s="82"/>
      <c r="M30" s="99"/>
      <c r="N30" s="100"/>
      <c r="O30" s="101"/>
    </row>
    <row r="31" spans="1:15" ht="12.75" customHeight="1" x14ac:dyDescent="0.15">
      <c r="A31" s="97"/>
      <c r="B31" s="84"/>
      <c r="C31" s="84"/>
      <c r="D31" s="84"/>
      <c r="E31" s="84"/>
      <c r="F31" s="84"/>
      <c r="G31" s="85"/>
      <c r="H31" s="71"/>
      <c r="I31" s="72"/>
      <c r="J31" s="76"/>
      <c r="K31" s="79"/>
      <c r="L31" s="82"/>
      <c r="M31" s="102"/>
      <c r="N31" s="103"/>
      <c r="O31" s="104"/>
    </row>
    <row r="32" spans="1:15" ht="12.75" customHeight="1" x14ac:dyDescent="0.15">
      <c r="A32" s="98"/>
      <c r="B32" s="86"/>
      <c r="C32" s="86"/>
      <c r="D32" s="86"/>
      <c r="E32" s="86"/>
      <c r="F32" s="86"/>
      <c r="G32" s="87"/>
      <c r="H32" s="73"/>
      <c r="I32" s="74"/>
      <c r="J32" s="77"/>
      <c r="K32" s="80"/>
      <c r="L32" s="83"/>
      <c r="M32" s="105"/>
      <c r="N32" s="106"/>
      <c r="O32" s="107"/>
    </row>
    <row r="33" spans="1:15" ht="12.75" customHeight="1" x14ac:dyDescent="0.15">
      <c r="A33" s="108"/>
      <c r="B33" s="109"/>
      <c r="C33" s="109"/>
      <c r="D33" s="109"/>
      <c r="E33" s="109"/>
      <c r="F33" s="109"/>
      <c r="G33" s="110"/>
      <c r="H33" s="69"/>
      <c r="I33" s="70"/>
      <c r="J33" s="75"/>
      <c r="K33" s="78"/>
      <c r="L33" s="81"/>
      <c r="M33" s="94"/>
      <c r="N33" s="95"/>
      <c r="O33" s="96"/>
    </row>
    <row r="34" spans="1:15" ht="12.75" customHeight="1" x14ac:dyDescent="0.15">
      <c r="A34" s="97"/>
      <c r="B34" s="84"/>
      <c r="C34" s="84"/>
      <c r="D34" s="84"/>
      <c r="E34" s="84"/>
      <c r="F34" s="84"/>
      <c r="G34" s="85"/>
      <c r="H34" s="71"/>
      <c r="I34" s="72"/>
      <c r="J34" s="76"/>
      <c r="K34" s="79"/>
      <c r="L34" s="82"/>
      <c r="M34" s="99"/>
      <c r="N34" s="100"/>
      <c r="O34" s="101"/>
    </row>
    <row r="35" spans="1:15" ht="12.75" customHeight="1" x14ac:dyDescent="0.15">
      <c r="A35" s="97"/>
      <c r="B35" s="84"/>
      <c r="C35" s="84"/>
      <c r="D35" s="84"/>
      <c r="E35" s="84"/>
      <c r="F35" s="84"/>
      <c r="G35" s="85"/>
      <c r="H35" s="71"/>
      <c r="I35" s="72"/>
      <c r="J35" s="76"/>
      <c r="K35" s="79"/>
      <c r="L35" s="82"/>
      <c r="M35" s="102"/>
      <c r="N35" s="103"/>
      <c r="O35" s="104"/>
    </row>
    <row r="36" spans="1:15" ht="12.75" customHeight="1" x14ac:dyDescent="0.15">
      <c r="A36" s="98"/>
      <c r="B36" s="86"/>
      <c r="C36" s="86"/>
      <c r="D36" s="86"/>
      <c r="E36" s="86"/>
      <c r="F36" s="86"/>
      <c r="G36" s="87"/>
      <c r="H36" s="73"/>
      <c r="I36" s="74"/>
      <c r="J36" s="77"/>
      <c r="K36" s="80"/>
      <c r="L36" s="83"/>
      <c r="M36" s="105"/>
      <c r="N36" s="106"/>
      <c r="O36" s="107"/>
    </row>
    <row r="37" spans="1:15" ht="12.75" customHeight="1" x14ac:dyDescent="0.15">
      <c r="A37" s="108"/>
      <c r="B37" s="109"/>
      <c r="C37" s="109"/>
      <c r="D37" s="109"/>
      <c r="E37" s="109"/>
      <c r="F37" s="109"/>
      <c r="G37" s="110"/>
      <c r="H37" s="69"/>
      <c r="I37" s="70"/>
      <c r="J37" s="75"/>
      <c r="K37" s="78"/>
      <c r="L37" s="81"/>
      <c r="M37" s="94"/>
      <c r="N37" s="95"/>
      <c r="O37" s="96"/>
    </row>
    <row r="38" spans="1:15" ht="12.75" customHeight="1" x14ac:dyDescent="0.15">
      <c r="A38" s="97"/>
      <c r="B38" s="84"/>
      <c r="C38" s="84"/>
      <c r="D38" s="84"/>
      <c r="E38" s="84"/>
      <c r="F38" s="84"/>
      <c r="G38" s="85"/>
      <c r="H38" s="71"/>
      <c r="I38" s="72"/>
      <c r="J38" s="76"/>
      <c r="K38" s="79"/>
      <c r="L38" s="82"/>
      <c r="M38" s="99"/>
      <c r="N38" s="100"/>
      <c r="O38" s="101"/>
    </row>
    <row r="39" spans="1:15" ht="12.75" customHeight="1" x14ac:dyDescent="0.15">
      <c r="A39" s="97"/>
      <c r="B39" s="84"/>
      <c r="C39" s="84"/>
      <c r="D39" s="84"/>
      <c r="E39" s="84"/>
      <c r="F39" s="84"/>
      <c r="G39" s="85"/>
      <c r="H39" s="71"/>
      <c r="I39" s="72"/>
      <c r="J39" s="76"/>
      <c r="K39" s="79"/>
      <c r="L39" s="82"/>
      <c r="M39" s="102"/>
      <c r="N39" s="103"/>
      <c r="O39" s="104"/>
    </row>
    <row r="40" spans="1:15" ht="12.75" customHeight="1" x14ac:dyDescent="0.15">
      <c r="A40" s="98"/>
      <c r="B40" s="86"/>
      <c r="C40" s="86"/>
      <c r="D40" s="86"/>
      <c r="E40" s="86"/>
      <c r="F40" s="86"/>
      <c r="G40" s="87"/>
      <c r="H40" s="73"/>
      <c r="I40" s="74"/>
      <c r="J40" s="77"/>
      <c r="K40" s="80"/>
      <c r="L40" s="83"/>
      <c r="M40" s="105"/>
      <c r="N40" s="106"/>
      <c r="O40" s="107"/>
    </row>
    <row r="41" spans="1:15" ht="30.75" customHeight="1" x14ac:dyDescent="0.15"/>
  </sheetData>
  <mergeCells count="100">
    <mergeCell ref="A33:G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H33:I36"/>
    <mergeCell ref="J33:J36"/>
    <mergeCell ref="K33:K36"/>
    <mergeCell ref="L33:L36"/>
    <mergeCell ref="M29:O29"/>
    <mergeCell ref="M33:O33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E31B1-A53B-484B-BA4E-82154F73CB75}">
  <dimension ref="A1:I287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334</v>
      </c>
      <c r="B1" s="133" t="s">
        <v>6</v>
      </c>
      <c r="C1" s="133"/>
      <c r="D1" s="134" t="s">
        <v>105</v>
      </c>
      <c r="E1" s="135"/>
      <c r="F1" s="135" t="s">
        <v>106</v>
      </c>
      <c r="G1" s="12"/>
      <c r="H1" s="12"/>
      <c r="I1" s="17"/>
    </row>
    <row r="2" spans="1:9" ht="12.75" customHeight="1" x14ac:dyDescent="0.15">
      <c r="A2" s="21"/>
      <c r="B2" s="133"/>
      <c r="C2" s="133"/>
      <c r="D2" s="136"/>
      <c r="E2" s="137"/>
      <c r="F2" s="137"/>
      <c r="G2" s="16"/>
      <c r="H2" s="19">
        <v>100</v>
      </c>
      <c r="I2" s="20" t="s">
        <v>32</v>
      </c>
    </row>
    <row r="3" spans="1:9" ht="15.75" customHeight="1" x14ac:dyDescent="0.15">
      <c r="A3" s="89"/>
      <c r="B3" s="89"/>
      <c r="C3" s="5"/>
      <c r="D3" s="1"/>
      <c r="E3" s="4"/>
      <c r="F3" s="1"/>
      <c r="G3" s="3"/>
      <c r="H3" s="114" t="s">
        <v>308</v>
      </c>
      <c r="I3" s="114"/>
    </row>
    <row r="4" spans="1:9" ht="24.75" customHeight="1" x14ac:dyDescent="0.15">
      <c r="A4" s="7" t="s">
        <v>5</v>
      </c>
      <c r="B4" s="93" t="s">
        <v>1</v>
      </c>
      <c r="C4" s="92"/>
      <c r="D4" s="7" t="s">
        <v>2</v>
      </c>
      <c r="E4" s="8" t="s">
        <v>7</v>
      </c>
      <c r="F4" s="7" t="s">
        <v>8</v>
      </c>
      <c r="G4" s="90" t="s">
        <v>3</v>
      </c>
      <c r="H4" s="91"/>
      <c r="I4" s="116"/>
    </row>
    <row r="5" spans="1:9" ht="12.75" customHeight="1" x14ac:dyDescent="0.15">
      <c r="A5" s="6" t="s">
        <v>323</v>
      </c>
      <c r="B5" s="69">
        <v>100</v>
      </c>
      <c r="C5" s="70"/>
      <c r="D5" s="75" t="s">
        <v>32</v>
      </c>
      <c r="E5" s="130"/>
      <c r="F5" s="130"/>
      <c r="G5" s="95"/>
      <c r="H5" s="95"/>
      <c r="I5" s="126"/>
    </row>
    <row r="6" spans="1:9" ht="12.75" customHeight="1" x14ac:dyDescent="0.15">
      <c r="A6" s="127" t="s">
        <v>324</v>
      </c>
      <c r="B6" s="71"/>
      <c r="C6" s="72"/>
      <c r="D6" s="76"/>
      <c r="E6" s="131"/>
      <c r="F6" s="131"/>
      <c r="G6" s="100"/>
      <c r="H6" s="100"/>
      <c r="I6" s="129"/>
    </row>
    <row r="7" spans="1:9" ht="12.75" customHeight="1" x14ac:dyDescent="0.15">
      <c r="A7" s="127"/>
      <c r="B7" s="71"/>
      <c r="C7" s="72"/>
      <c r="D7" s="76"/>
      <c r="E7" s="131"/>
      <c r="F7" s="131"/>
      <c r="G7" s="100" t="s">
        <v>318</v>
      </c>
      <c r="H7" s="100"/>
      <c r="I7" s="129"/>
    </row>
    <row r="8" spans="1:9" ht="12.75" customHeight="1" x14ac:dyDescent="0.15">
      <c r="A8" s="128"/>
      <c r="B8" s="73"/>
      <c r="C8" s="74"/>
      <c r="D8" s="77"/>
      <c r="E8" s="132"/>
      <c r="F8" s="132"/>
      <c r="G8" s="112" t="s">
        <v>325</v>
      </c>
      <c r="H8" s="112"/>
      <c r="I8" s="107"/>
    </row>
    <row r="9" spans="1:9" ht="12.75" customHeight="1" x14ac:dyDescent="0.15">
      <c r="A9" s="6" t="s">
        <v>326</v>
      </c>
      <c r="B9" s="69">
        <v>100</v>
      </c>
      <c r="C9" s="70"/>
      <c r="D9" s="75" t="s">
        <v>32</v>
      </c>
      <c r="E9" s="130"/>
      <c r="F9" s="130"/>
      <c r="G9" s="95"/>
      <c r="H9" s="95"/>
      <c r="I9" s="126"/>
    </row>
    <row r="10" spans="1:9" ht="12.75" customHeight="1" x14ac:dyDescent="0.15">
      <c r="A10" s="127" t="s">
        <v>327</v>
      </c>
      <c r="B10" s="71"/>
      <c r="C10" s="72"/>
      <c r="D10" s="76"/>
      <c r="E10" s="131"/>
      <c r="F10" s="131"/>
      <c r="G10" s="100" t="s">
        <v>160</v>
      </c>
      <c r="H10" s="100"/>
      <c r="I10" s="129"/>
    </row>
    <row r="11" spans="1:9" ht="12.75" customHeight="1" x14ac:dyDescent="0.15">
      <c r="A11" s="127"/>
      <c r="B11" s="71"/>
      <c r="C11" s="72"/>
      <c r="D11" s="76"/>
      <c r="E11" s="131"/>
      <c r="F11" s="131"/>
      <c r="G11" s="100"/>
      <c r="H11" s="100"/>
      <c r="I11" s="129"/>
    </row>
    <row r="12" spans="1:9" ht="12.75" customHeight="1" x14ac:dyDescent="0.15">
      <c r="A12" s="128"/>
      <c r="B12" s="73"/>
      <c r="C12" s="74"/>
      <c r="D12" s="77"/>
      <c r="E12" s="132"/>
      <c r="F12" s="132"/>
      <c r="G12" s="112"/>
      <c r="H12" s="112"/>
      <c r="I12" s="107"/>
    </row>
    <row r="13" spans="1:9" ht="12.75" customHeight="1" x14ac:dyDescent="0.15">
      <c r="A13" s="6" t="s">
        <v>329</v>
      </c>
      <c r="B13" s="69">
        <v>235</v>
      </c>
      <c r="C13" s="70"/>
      <c r="D13" s="75" t="s">
        <v>95</v>
      </c>
      <c r="E13" s="130"/>
      <c r="F13" s="130"/>
      <c r="G13" s="95"/>
      <c r="H13" s="95"/>
      <c r="I13" s="126"/>
    </row>
    <row r="14" spans="1:9" ht="12.75" customHeight="1" x14ac:dyDescent="0.15">
      <c r="A14" s="127" t="s">
        <v>330</v>
      </c>
      <c r="B14" s="71"/>
      <c r="C14" s="72"/>
      <c r="D14" s="76"/>
      <c r="E14" s="131"/>
      <c r="F14" s="131"/>
      <c r="G14" s="100"/>
      <c r="H14" s="100"/>
      <c r="I14" s="129"/>
    </row>
    <row r="15" spans="1:9" ht="12.75" customHeight="1" x14ac:dyDescent="0.15">
      <c r="A15" s="127"/>
      <c r="B15" s="71"/>
      <c r="C15" s="72"/>
      <c r="D15" s="76"/>
      <c r="E15" s="131"/>
      <c r="F15" s="131"/>
      <c r="G15" s="100" t="s">
        <v>237</v>
      </c>
      <c r="H15" s="100"/>
      <c r="I15" s="129"/>
    </row>
    <row r="16" spans="1:9" ht="12.75" customHeight="1" x14ac:dyDescent="0.15">
      <c r="A16" s="128"/>
      <c r="B16" s="73"/>
      <c r="C16" s="74"/>
      <c r="D16" s="77"/>
      <c r="E16" s="132"/>
      <c r="F16" s="132"/>
      <c r="G16" s="112" t="s">
        <v>331</v>
      </c>
      <c r="H16" s="112"/>
      <c r="I16" s="107"/>
    </row>
    <row r="17" spans="1:9" ht="12.75" customHeight="1" x14ac:dyDescent="0.15">
      <c r="A17" s="6"/>
      <c r="B17" s="69"/>
      <c r="C17" s="70"/>
      <c r="D17" s="75"/>
      <c r="E17" s="130"/>
      <c r="F17" s="130"/>
      <c r="G17" s="95"/>
      <c r="H17" s="95"/>
      <c r="I17" s="126"/>
    </row>
    <row r="18" spans="1:9" ht="12.75" customHeight="1" x14ac:dyDescent="0.15">
      <c r="A18" s="127"/>
      <c r="B18" s="71"/>
      <c r="C18" s="72"/>
      <c r="D18" s="76"/>
      <c r="E18" s="131"/>
      <c r="F18" s="131"/>
      <c r="G18" s="100"/>
      <c r="H18" s="100"/>
      <c r="I18" s="129"/>
    </row>
    <row r="19" spans="1:9" ht="12.75" customHeight="1" x14ac:dyDescent="0.15">
      <c r="A19" s="127"/>
      <c r="B19" s="71"/>
      <c r="C19" s="72"/>
      <c r="D19" s="76"/>
      <c r="E19" s="131"/>
      <c r="F19" s="131"/>
      <c r="G19" s="100"/>
      <c r="H19" s="100"/>
      <c r="I19" s="129"/>
    </row>
    <row r="20" spans="1:9" ht="12.75" customHeight="1" x14ac:dyDescent="0.15">
      <c r="A20" s="128"/>
      <c r="B20" s="73"/>
      <c r="C20" s="74"/>
      <c r="D20" s="77"/>
      <c r="E20" s="132"/>
      <c r="F20" s="132"/>
      <c r="G20" s="112"/>
      <c r="H20" s="112"/>
      <c r="I20" s="107"/>
    </row>
    <row r="21" spans="1:9" ht="12.75" customHeight="1" x14ac:dyDescent="0.15">
      <c r="A21" s="6" t="s">
        <v>332</v>
      </c>
      <c r="B21" s="69"/>
      <c r="C21" s="70"/>
      <c r="D21" s="75"/>
      <c r="E21" s="130"/>
      <c r="F21" s="130"/>
      <c r="G21" s="95"/>
      <c r="H21" s="95"/>
      <c r="I21" s="126"/>
    </row>
    <row r="22" spans="1:9" ht="12.75" customHeight="1" x14ac:dyDescent="0.15">
      <c r="A22" s="127"/>
      <c r="B22" s="71"/>
      <c r="C22" s="72"/>
      <c r="D22" s="76"/>
      <c r="E22" s="131"/>
      <c r="F22" s="131"/>
      <c r="G22" s="100"/>
      <c r="H22" s="100"/>
      <c r="I22" s="129"/>
    </row>
    <row r="23" spans="1:9" ht="12.75" customHeight="1" x14ac:dyDescent="0.15">
      <c r="A23" s="127"/>
      <c r="B23" s="71"/>
      <c r="C23" s="72"/>
      <c r="D23" s="76"/>
      <c r="E23" s="131"/>
      <c r="F23" s="131"/>
      <c r="G23" s="100"/>
      <c r="H23" s="100"/>
      <c r="I23" s="129"/>
    </row>
    <row r="24" spans="1:9" ht="12.75" customHeight="1" x14ac:dyDescent="0.15">
      <c r="A24" s="128"/>
      <c r="B24" s="73"/>
      <c r="C24" s="74"/>
      <c r="D24" s="77"/>
      <c r="E24" s="132"/>
      <c r="F24" s="132"/>
      <c r="G24" s="112"/>
      <c r="H24" s="112"/>
      <c r="I24" s="107"/>
    </row>
    <row r="25" spans="1:9" ht="12.75" customHeight="1" x14ac:dyDescent="0.15">
      <c r="A25" s="6"/>
      <c r="B25" s="69"/>
      <c r="C25" s="70"/>
      <c r="D25" s="75"/>
      <c r="E25" s="130"/>
      <c r="F25" s="130"/>
      <c r="G25" s="95"/>
      <c r="H25" s="95"/>
      <c r="I25" s="126"/>
    </row>
    <row r="26" spans="1:9" ht="12.75" customHeight="1" x14ac:dyDescent="0.15">
      <c r="A26" s="127"/>
      <c r="B26" s="71"/>
      <c r="C26" s="72"/>
      <c r="D26" s="76"/>
      <c r="E26" s="131"/>
      <c r="F26" s="131"/>
      <c r="G26" s="100"/>
      <c r="H26" s="100"/>
      <c r="I26" s="129"/>
    </row>
    <row r="27" spans="1:9" ht="12.75" customHeight="1" x14ac:dyDescent="0.15">
      <c r="A27" s="127"/>
      <c r="B27" s="71"/>
      <c r="C27" s="72"/>
      <c r="D27" s="76"/>
      <c r="E27" s="131"/>
      <c r="F27" s="131"/>
      <c r="G27" s="100"/>
      <c r="H27" s="100"/>
      <c r="I27" s="129"/>
    </row>
    <row r="28" spans="1:9" ht="12.75" customHeight="1" x14ac:dyDescent="0.15">
      <c r="A28" s="128"/>
      <c r="B28" s="73"/>
      <c r="C28" s="74"/>
      <c r="D28" s="77"/>
      <c r="E28" s="132"/>
      <c r="F28" s="132"/>
      <c r="G28" s="112"/>
      <c r="H28" s="112"/>
      <c r="I28" s="107"/>
    </row>
    <row r="29" spans="1:9" ht="12.75" customHeight="1" x14ac:dyDescent="0.15">
      <c r="A29" s="6"/>
      <c r="B29" s="69"/>
      <c r="C29" s="70"/>
      <c r="D29" s="75"/>
      <c r="E29" s="130"/>
      <c r="F29" s="130"/>
      <c r="G29" s="95"/>
      <c r="H29" s="95"/>
      <c r="I29" s="126"/>
    </row>
    <row r="30" spans="1:9" ht="12.75" customHeight="1" x14ac:dyDescent="0.15">
      <c r="A30" s="127"/>
      <c r="B30" s="71"/>
      <c r="C30" s="72"/>
      <c r="D30" s="76"/>
      <c r="E30" s="131"/>
      <c r="F30" s="131"/>
      <c r="G30" s="100"/>
      <c r="H30" s="100"/>
      <c r="I30" s="129"/>
    </row>
    <row r="31" spans="1:9" ht="12.75" customHeight="1" x14ac:dyDescent="0.15">
      <c r="A31" s="127"/>
      <c r="B31" s="71"/>
      <c r="C31" s="72"/>
      <c r="D31" s="76"/>
      <c r="E31" s="131"/>
      <c r="F31" s="131"/>
      <c r="G31" s="100"/>
      <c r="H31" s="100"/>
      <c r="I31" s="129"/>
    </row>
    <row r="32" spans="1:9" ht="12.75" customHeight="1" x14ac:dyDescent="0.15">
      <c r="A32" s="128"/>
      <c r="B32" s="73"/>
      <c r="C32" s="74"/>
      <c r="D32" s="77"/>
      <c r="E32" s="132"/>
      <c r="F32" s="132"/>
      <c r="G32" s="112"/>
      <c r="H32" s="112"/>
      <c r="I32" s="107"/>
    </row>
    <row r="33" spans="1:9" ht="12.75" customHeight="1" x14ac:dyDescent="0.15">
      <c r="A33" s="6"/>
      <c r="B33" s="69"/>
      <c r="C33" s="70"/>
      <c r="D33" s="75"/>
      <c r="E33" s="130"/>
      <c r="F33" s="130"/>
      <c r="G33" s="95"/>
      <c r="H33" s="95"/>
      <c r="I33" s="126"/>
    </row>
    <row r="34" spans="1:9" ht="12.75" customHeight="1" x14ac:dyDescent="0.15">
      <c r="A34" s="127"/>
      <c r="B34" s="71"/>
      <c r="C34" s="72"/>
      <c r="D34" s="76"/>
      <c r="E34" s="131"/>
      <c r="F34" s="131"/>
      <c r="G34" s="100"/>
      <c r="H34" s="100"/>
      <c r="I34" s="129"/>
    </row>
    <row r="35" spans="1:9" ht="12.75" customHeight="1" x14ac:dyDescent="0.15">
      <c r="A35" s="127"/>
      <c r="B35" s="71"/>
      <c r="C35" s="72"/>
      <c r="D35" s="76"/>
      <c r="E35" s="131"/>
      <c r="F35" s="131"/>
      <c r="G35" s="100"/>
      <c r="H35" s="100"/>
      <c r="I35" s="129"/>
    </row>
    <row r="36" spans="1:9" ht="12.75" customHeight="1" x14ac:dyDescent="0.15">
      <c r="A36" s="128"/>
      <c r="B36" s="73"/>
      <c r="C36" s="74"/>
      <c r="D36" s="77"/>
      <c r="E36" s="132"/>
      <c r="F36" s="132"/>
      <c r="G36" s="112"/>
      <c r="H36" s="112"/>
      <c r="I36" s="107"/>
    </row>
    <row r="37" spans="1:9" ht="12.75" customHeight="1" x14ac:dyDescent="0.15">
      <c r="A37" s="6"/>
      <c r="B37" s="69"/>
      <c r="C37" s="70"/>
      <c r="D37" s="75"/>
      <c r="E37" s="130"/>
      <c r="F37" s="130"/>
      <c r="G37" s="95"/>
      <c r="H37" s="95"/>
      <c r="I37" s="126"/>
    </row>
    <row r="38" spans="1:9" ht="12.75" customHeight="1" x14ac:dyDescent="0.15">
      <c r="A38" s="127"/>
      <c r="B38" s="71"/>
      <c r="C38" s="72"/>
      <c r="D38" s="76"/>
      <c r="E38" s="131"/>
      <c r="F38" s="131"/>
      <c r="G38" s="100"/>
      <c r="H38" s="100"/>
      <c r="I38" s="129"/>
    </row>
    <row r="39" spans="1:9" ht="12.75" customHeight="1" x14ac:dyDescent="0.15">
      <c r="A39" s="127"/>
      <c r="B39" s="71"/>
      <c r="C39" s="72"/>
      <c r="D39" s="76"/>
      <c r="E39" s="131"/>
      <c r="F39" s="131"/>
      <c r="G39" s="100"/>
      <c r="H39" s="100"/>
      <c r="I39" s="129"/>
    </row>
    <row r="40" spans="1:9" ht="12.75" customHeight="1" x14ac:dyDescent="0.15">
      <c r="A40" s="128"/>
      <c r="B40" s="73"/>
      <c r="C40" s="74"/>
      <c r="D40" s="77"/>
      <c r="E40" s="132"/>
      <c r="F40" s="132"/>
      <c r="G40" s="112"/>
      <c r="H40" s="112"/>
      <c r="I40" s="107"/>
    </row>
    <row r="41" spans="1:9" ht="26.25" customHeight="1" x14ac:dyDescent="0.15"/>
    <row r="42" spans="1:9" ht="12" customHeight="1" x14ac:dyDescent="0.15">
      <c r="A42" s="25" t="s">
        <v>359</v>
      </c>
      <c r="B42" s="133" t="s">
        <v>6</v>
      </c>
      <c r="C42" s="133"/>
      <c r="D42" s="134" t="s">
        <v>573</v>
      </c>
      <c r="E42" s="135"/>
      <c r="F42" s="135" t="s">
        <v>574</v>
      </c>
      <c r="G42" s="12"/>
      <c r="H42" s="12"/>
      <c r="I42" s="17"/>
    </row>
    <row r="43" spans="1:9" ht="12.75" customHeight="1" x14ac:dyDescent="0.15">
      <c r="A43" s="21"/>
      <c r="B43" s="133"/>
      <c r="C43" s="133"/>
      <c r="D43" s="136"/>
      <c r="E43" s="137"/>
      <c r="F43" s="137"/>
      <c r="G43" s="16"/>
      <c r="H43" s="19">
        <v>1</v>
      </c>
      <c r="I43" s="20" t="s">
        <v>78</v>
      </c>
    </row>
    <row r="44" spans="1:9" ht="15.75" customHeight="1" x14ac:dyDescent="0.15">
      <c r="A44" s="89"/>
      <c r="B44" s="89"/>
      <c r="C44" s="5"/>
      <c r="D44" s="1"/>
      <c r="E44" s="4"/>
      <c r="F44" s="1"/>
      <c r="G44" s="3"/>
      <c r="H44" s="114" t="s">
        <v>321</v>
      </c>
      <c r="I44" s="114"/>
    </row>
    <row r="45" spans="1:9" ht="24.75" customHeight="1" x14ac:dyDescent="0.15">
      <c r="A45" s="7" t="s">
        <v>5</v>
      </c>
      <c r="B45" s="93" t="s">
        <v>1</v>
      </c>
      <c r="C45" s="92"/>
      <c r="D45" s="7" t="s">
        <v>2</v>
      </c>
      <c r="E45" s="8" t="s">
        <v>7</v>
      </c>
      <c r="F45" s="7" t="s">
        <v>8</v>
      </c>
      <c r="G45" s="90" t="s">
        <v>3</v>
      </c>
      <c r="H45" s="91"/>
      <c r="I45" s="116"/>
    </row>
    <row r="46" spans="1:9" ht="12.75" customHeight="1" x14ac:dyDescent="0.15">
      <c r="A46" s="6" t="s">
        <v>569</v>
      </c>
      <c r="B46" s="69">
        <v>1</v>
      </c>
      <c r="C46" s="70"/>
      <c r="D46" s="75" t="s">
        <v>592</v>
      </c>
      <c r="E46" s="130"/>
      <c r="F46" s="130"/>
      <c r="G46" s="95"/>
      <c r="H46" s="95"/>
      <c r="I46" s="126"/>
    </row>
    <row r="47" spans="1:9" ht="12.75" customHeight="1" x14ac:dyDescent="0.15">
      <c r="A47" s="127" t="s">
        <v>593</v>
      </c>
      <c r="B47" s="71"/>
      <c r="C47" s="72"/>
      <c r="D47" s="76"/>
      <c r="E47" s="131"/>
      <c r="F47" s="131"/>
      <c r="G47" s="100"/>
      <c r="H47" s="100"/>
      <c r="I47" s="129"/>
    </row>
    <row r="48" spans="1:9" ht="12.75" customHeight="1" x14ac:dyDescent="0.15">
      <c r="A48" s="127"/>
      <c r="B48" s="71"/>
      <c r="C48" s="72"/>
      <c r="D48" s="76"/>
      <c r="E48" s="131"/>
      <c r="F48" s="131"/>
      <c r="G48" s="100" t="s">
        <v>318</v>
      </c>
      <c r="H48" s="100"/>
      <c r="I48" s="129"/>
    </row>
    <row r="49" spans="1:9" ht="12.75" customHeight="1" x14ac:dyDescent="0.15">
      <c r="A49" s="128"/>
      <c r="B49" s="73"/>
      <c r="C49" s="74"/>
      <c r="D49" s="77"/>
      <c r="E49" s="132"/>
      <c r="F49" s="132"/>
      <c r="G49" s="112" t="s">
        <v>594</v>
      </c>
      <c r="H49" s="112"/>
      <c r="I49" s="107"/>
    </row>
    <row r="50" spans="1:9" ht="12.75" customHeight="1" x14ac:dyDescent="0.15">
      <c r="A50" s="6"/>
      <c r="B50" s="69"/>
      <c r="C50" s="70"/>
      <c r="D50" s="75"/>
      <c r="E50" s="130"/>
      <c r="F50" s="130"/>
      <c r="G50" s="95"/>
      <c r="H50" s="95"/>
      <c r="I50" s="126"/>
    </row>
    <row r="51" spans="1:9" ht="12.75" customHeight="1" x14ac:dyDescent="0.15">
      <c r="A51" s="127"/>
      <c r="B51" s="71"/>
      <c r="C51" s="72"/>
      <c r="D51" s="76"/>
      <c r="E51" s="131"/>
      <c r="F51" s="131"/>
      <c r="G51" s="100"/>
      <c r="H51" s="100"/>
      <c r="I51" s="129"/>
    </row>
    <row r="52" spans="1:9" ht="12.75" customHeight="1" x14ac:dyDescent="0.15">
      <c r="A52" s="127"/>
      <c r="B52" s="71"/>
      <c r="C52" s="72"/>
      <c r="D52" s="76"/>
      <c r="E52" s="131"/>
      <c r="F52" s="131"/>
      <c r="G52" s="100"/>
      <c r="H52" s="100"/>
      <c r="I52" s="129"/>
    </row>
    <row r="53" spans="1:9" ht="12.75" customHeight="1" x14ac:dyDescent="0.15">
      <c r="A53" s="128"/>
      <c r="B53" s="73"/>
      <c r="C53" s="74"/>
      <c r="D53" s="77"/>
      <c r="E53" s="132"/>
      <c r="F53" s="132"/>
      <c r="G53" s="112"/>
      <c r="H53" s="112"/>
      <c r="I53" s="107"/>
    </row>
    <row r="54" spans="1:9" ht="12.75" customHeight="1" x14ac:dyDescent="0.15">
      <c r="A54" s="6" t="s">
        <v>403</v>
      </c>
      <c r="B54" s="69"/>
      <c r="C54" s="70"/>
      <c r="D54" s="75"/>
      <c r="E54" s="130"/>
      <c r="F54" s="130"/>
      <c r="G54" s="95"/>
      <c r="H54" s="95"/>
      <c r="I54" s="126"/>
    </row>
    <row r="55" spans="1:9" ht="12.75" customHeight="1" x14ac:dyDescent="0.15">
      <c r="A55" s="127"/>
      <c r="B55" s="71"/>
      <c r="C55" s="72"/>
      <c r="D55" s="76"/>
      <c r="E55" s="131"/>
      <c r="F55" s="131"/>
      <c r="G55" s="100"/>
      <c r="H55" s="100"/>
      <c r="I55" s="129"/>
    </row>
    <row r="56" spans="1:9" ht="12.75" customHeight="1" x14ac:dyDescent="0.15">
      <c r="A56" s="127"/>
      <c r="B56" s="71"/>
      <c r="C56" s="72"/>
      <c r="D56" s="76"/>
      <c r="E56" s="131"/>
      <c r="F56" s="131"/>
      <c r="G56" s="100"/>
      <c r="H56" s="100"/>
      <c r="I56" s="129"/>
    </row>
    <row r="57" spans="1:9" ht="12.75" customHeight="1" x14ac:dyDescent="0.15">
      <c r="A57" s="128"/>
      <c r="B57" s="73"/>
      <c r="C57" s="74"/>
      <c r="D57" s="77"/>
      <c r="E57" s="132"/>
      <c r="F57" s="132"/>
      <c r="G57" s="112"/>
      <c r="H57" s="112"/>
      <c r="I57" s="107"/>
    </row>
    <row r="58" spans="1:9" ht="12.75" customHeight="1" x14ac:dyDescent="0.15">
      <c r="A58" s="6"/>
      <c r="B58" s="69"/>
      <c r="C58" s="70"/>
      <c r="D58" s="75"/>
      <c r="E58" s="130"/>
      <c r="F58" s="130"/>
      <c r="G58" s="95"/>
      <c r="H58" s="95"/>
      <c r="I58" s="126"/>
    </row>
    <row r="59" spans="1:9" ht="12.75" customHeight="1" x14ac:dyDescent="0.15">
      <c r="A59" s="127"/>
      <c r="B59" s="71"/>
      <c r="C59" s="72"/>
      <c r="D59" s="76"/>
      <c r="E59" s="131"/>
      <c r="F59" s="131"/>
      <c r="G59" s="100"/>
      <c r="H59" s="100"/>
      <c r="I59" s="129"/>
    </row>
    <row r="60" spans="1:9" ht="12.75" customHeight="1" x14ac:dyDescent="0.15">
      <c r="A60" s="127"/>
      <c r="B60" s="71"/>
      <c r="C60" s="72"/>
      <c r="D60" s="76"/>
      <c r="E60" s="131"/>
      <c r="F60" s="131"/>
      <c r="G60" s="100"/>
      <c r="H60" s="100"/>
      <c r="I60" s="129"/>
    </row>
    <row r="61" spans="1:9" ht="12.75" customHeight="1" x14ac:dyDescent="0.15">
      <c r="A61" s="128"/>
      <c r="B61" s="73"/>
      <c r="C61" s="74"/>
      <c r="D61" s="77"/>
      <c r="E61" s="132"/>
      <c r="F61" s="132"/>
      <c r="G61" s="112"/>
      <c r="H61" s="112"/>
      <c r="I61" s="107"/>
    </row>
    <row r="62" spans="1:9" ht="12.75" customHeight="1" x14ac:dyDescent="0.15">
      <c r="A62" s="6"/>
      <c r="B62" s="69"/>
      <c r="C62" s="70"/>
      <c r="D62" s="75"/>
      <c r="E62" s="130"/>
      <c r="F62" s="130"/>
      <c r="G62" s="95"/>
      <c r="H62" s="95"/>
      <c r="I62" s="126"/>
    </row>
    <row r="63" spans="1:9" ht="12.75" customHeight="1" x14ac:dyDescent="0.15">
      <c r="A63" s="127"/>
      <c r="B63" s="71"/>
      <c r="C63" s="72"/>
      <c r="D63" s="76"/>
      <c r="E63" s="131"/>
      <c r="F63" s="131"/>
      <c r="G63" s="100"/>
      <c r="H63" s="100"/>
      <c r="I63" s="129"/>
    </row>
    <row r="64" spans="1:9" ht="12.75" customHeight="1" x14ac:dyDescent="0.15">
      <c r="A64" s="127"/>
      <c r="B64" s="71"/>
      <c r="C64" s="72"/>
      <c r="D64" s="76"/>
      <c r="E64" s="131"/>
      <c r="F64" s="131"/>
      <c r="G64" s="100"/>
      <c r="H64" s="100"/>
      <c r="I64" s="129"/>
    </row>
    <row r="65" spans="1:9" ht="12.75" customHeight="1" x14ac:dyDescent="0.15">
      <c r="A65" s="128"/>
      <c r="B65" s="73"/>
      <c r="C65" s="74"/>
      <c r="D65" s="77"/>
      <c r="E65" s="132"/>
      <c r="F65" s="132"/>
      <c r="G65" s="112"/>
      <c r="H65" s="112"/>
      <c r="I65" s="107"/>
    </row>
    <row r="66" spans="1:9" ht="12.75" customHeight="1" x14ac:dyDescent="0.15">
      <c r="A66" s="6"/>
      <c r="B66" s="69"/>
      <c r="C66" s="70"/>
      <c r="D66" s="75"/>
      <c r="E66" s="130"/>
      <c r="F66" s="130"/>
      <c r="G66" s="95"/>
      <c r="H66" s="95"/>
      <c r="I66" s="126"/>
    </row>
    <row r="67" spans="1:9" ht="12.75" customHeight="1" x14ac:dyDescent="0.15">
      <c r="A67" s="127"/>
      <c r="B67" s="71"/>
      <c r="C67" s="72"/>
      <c r="D67" s="76"/>
      <c r="E67" s="131"/>
      <c r="F67" s="131"/>
      <c r="G67" s="100"/>
      <c r="H67" s="100"/>
      <c r="I67" s="129"/>
    </row>
    <row r="68" spans="1:9" ht="12.75" customHeight="1" x14ac:dyDescent="0.15">
      <c r="A68" s="127"/>
      <c r="B68" s="71"/>
      <c r="C68" s="72"/>
      <c r="D68" s="76"/>
      <c r="E68" s="131"/>
      <c r="F68" s="131"/>
      <c r="G68" s="100"/>
      <c r="H68" s="100"/>
      <c r="I68" s="129"/>
    </row>
    <row r="69" spans="1:9" ht="12.75" customHeight="1" x14ac:dyDescent="0.15">
      <c r="A69" s="128"/>
      <c r="B69" s="73"/>
      <c r="C69" s="74"/>
      <c r="D69" s="77"/>
      <c r="E69" s="132"/>
      <c r="F69" s="132"/>
      <c r="G69" s="112"/>
      <c r="H69" s="112"/>
      <c r="I69" s="107"/>
    </row>
    <row r="70" spans="1:9" ht="12.75" customHeight="1" x14ac:dyDescent="0.15">
      <c r="A70" s="6"/>
      <c r="B70" s="69"/>
      <c r="C70" s="70"/>
      <c r="D70" s="75"/>
      <c r="E70" s="130"/>
      <c r="F70" s="130"/>
      <c r="G70" s="95"/>
      <c r="H70" s="95"/>
      <c r="I70" s="126"/>
    </row>
    <row r="71" spans="1:9" ht="12.75" customHeight="1" x14ac:dyDescent="0.15">
      <c r="A71" s="127"/>
      <c r="B71" s="71"/>
      <c r="C71" s="72"/>
      <c r="D71" s="76"/>
      <c r="E71" s="131"/>
      <c r="F71" s="131"/>
      <c r="G71" s="100"/>
      <c r="H71" s="100"/>
      <c r="I71" s="129"/>
    </row>
    <row r="72" spans="1:9" ht="12.75" customHeight="1" x14ac:dyDescent="0.15">
      <c r="A72" s="127"/>
      <c r="B72" s="71"/>
      <c r="C72" s="72"/>
      <c r="D72" s="76"/>
      <c r="E72" s="131"/>
      <c r="F72" s="131"/>
      <c r="G72" s="100"/>
      <c r="H72" s="100"/>
      <c r="I72" s="129"/>
    </row>
    <row r="73" spans="1:9" ht="12.75" customHeight="1" x14ac:dyDescent="0.15">
      <c r="A73" s="128"/>
      <c r="B73" s="73"/>
      <c r="C73" s="74"/>
      <c r="D73" s="77"/>
      <c r="E73" s="132"/>
      <c r="F73" s="132"/>
      <c r="G73" s="112"/>
      <c r="H73" s="112"/>
      <c r="I73" s="107"/>
    </row>
    <row r="74" spans="1:9" ht="12.75" customHeight="1" x14ac:dyDescent="0.15">
      <c r="A74" s="6"/>
      <c r="B74" s="69"/>
      <c r="C74" s="70"/>
      <c r="D74" s="75"/>
      <c r="E74" s="130"/>
      <c r="F74" s="130"/>
      <c r="G74" s="95"/>
      <c r="H74" s="95"/>
      <c r="I74" s="126"/>
    </row>
    <row r="75" spans="1:9" ht="12.75" customHeight="1" x14ac:dyDescent="0.15">
      <c r="A75" s="127"/>
      <c r="B75" s="71"/>
      <c r="C75" s="72"/>
      <c r="D75" s="76"/>
      <c r="E75" s="131"/>
      <c r="F75" s="131"/>
      <c r="G75" s="100"/>
      <c r="H75" s="100"/>
      <c r="I75" s="129"/>
    </row>
    <row r="76" spans="1:9" ht="12.75" customHeight="1" x14ac:dyDescent="0.15">
      <c r="A76" s="127"/>
      <c r="B76" s="71"/>
      <c r="C76" s="72"/>
      <c r="D76" s="76"/>
      <c r="E76" s="131"/>
      <c r="F76" s="131"/>
      <c r="G76" s="100"/>
      <c r="H76" s="100"/>
      <c r="I76" s="129"/>
    </row>
    <row r="77" spans="1:9" ht="12.75" customHeight="1" x14ac:dyDescent="0.15">
      <c r="A77" s="128"/>
      <c r="B77" s="73"/>
      <c r="C77" s="74"/>
      <c r="D77" s="77"/>
      <c r="E77" s="132"/>
      <c r="F77" s="132"/>
      <c r="G77" s="112"/>
      <c r="H77" s="112"/>
      <c r="I77" s="107"/>
    </row>
    <row r="78" spans="1:9" ht="12.75" customHeight="1" x14ac:dyDescent="0.15">
      <c r="A78" s="6"/>
      <c r="B78" s="69"/>
      <c r="C78" s="70"/>
      <c r="D78" s="75"/>
      <c r="E78" s="130"/>
      <c r="F78" s="130"/>
      <c r="G78" s="95"/>
      <c r="H78" s="95"/>
      <c r="I78" s="126"/>
    </row>
    <row r="79" spans="1:9" ht="12.75" customHeight="1" x14ac:dyDescent="0.15">
      <c r="A79" s="127"/>
      <c r="B79" s="71"/>
      <c r="C79" s="72"/>
      <c r="D79" s="76"/>
      <c r="E79" s="131"/>
      <c r="F79" s="131"/>
      <c r="G79" s="100"/>
      <c r="H79" s="100"/>
      <c r="I79" s="129"/>
    </row>
    <row r="80" spans="1:9" ht="12.75" customHeight="1" x14ac:dyDescent="0.15">
      <c r="A80" s="127"/>
      <c r="B80" s="71"/>
      <c r="C80" s="72"/>
      <c r="D80" s="76"/>
      <c r="E80" s="131"/>
      <c r="F80" s="131"/>
      <c r="G80" s="100"/>
      <c r="H80" s="100"/>
      <c r="I80" s="129"/>
    </row>
    <row r="81" spans="1:9" ht="12.75" customHeight="1" x14ac:dyDescent="0.15">
      <c r="A81" s="128"/>
      <c r="B81" s="73"/>
      <c r="C81" s="74"/>
      <c r="D81" s="77"/>
      <c r="E81" s="132"/>
      <c r="F81" s="132"/>
      <c r="G81" s="112"/>
      <c r="H81" s="112"/>
      <c r="I81" s="107"/>
    </row>
    <row r="82" spans="1:9" ht="26.25" customHeight="1" x14ac:dyDescent="0.15"/>
    <row r="83" spans="1:9" ht="12" customHeight="1" x14ac:dyDescent="0.15">
      <c r="A83" s="25" t="s">
        <v>385</v>
      </c>
      <c r="B83" s="133" t="s">
        <v>6</v>
      </c>
      <c r="C83" s="133"/>
      <c r="D83" s="134" t="s">
        <v>303</v>
      </c>
      <c r="E83" s="135"/>
      <c r="F83" s="135" t="s">
        <v>595</v>
      </c>
      <c r="G83" s="12"/>
      <c r="H83" s="12"/>
      <c r="I83" s="17"/>
    </row>
    <row r="84" spans="1:9" ht="12.75" customHeight="1" x14ac:dyDescent="0.15">
      <c r="A84" s="21"/>
      <c r="B84" s="133"/>
      <c r="C84" s="133"/>
      <c r="D84" s="136"/>
      <c r="E84" s="137"/>
      <c r="F84" s="137"/>
      <c r="G84" s="16"/>
      <c r="H84" s="19">
        <v>1</v>
      </c>
      <c r="I84" s="20" t="s">
        <v>32</v>
      </c>
    </row>
    <row r="85" spans="1:9" ht="15.75" customHeight="1" x14ac:dyDescent="0.15">
      <c r="A85" s="89"/>
      <c r="B85" s="89"/>
      <c r="C85" s="5"/>
      <c r="D85" s="1"/>
      <c r="E85" s="4"/>
      <c r="F85" s="1"/>
      <c r="G85" s="3"/>
      <c r="H85" s="114" t="s">
        <v>356</v>
      </c>
      <c r="I85" s="114"/>
    </row>
    <row r="86" spans="1:9" ht="24.75" customHeight="1" x14ac:dyDescent="0.15">
      <c r="A86" s="7" t="s">
        <v>5</v>
      </c>
      <c r="B86" s="93" t="s">
        <v>1</v>
      </c>
      <c r="C86" s="92"/>
      <c r="D86" s="7" t="s">
        <v>2</v>
      </c>
      <c r="E86" s="8" t="s">
        <v>7</v>
      </c>
      <c r="F86" s="7" t="s">
        <v>8</v>
      </c>
      <c r="G86" s="90" t="s">
        <v>3</v>
      </c>
      <c r="H86" s="91"/>
      <c r="I86" s="116"/>
    </row>
    <row r="87" spans="1:9" ht="12.75" customHeight="1" x14ac:dyDescent="0.15">
      <c r="A87" s="6" t="s">
        <v>303</v>
      </c>
      <c r="B87" s="69">
        <v>1</v>
      </c>
      <c r="C87" s="70"/>
      <c r="D87" s="75" t="s">
        <v>32</v>
      </c>
      <c r="E87" s="130"/>
      <c r="F87" s="130"/>
      <c r="G87" s="95"/>
      <c r="H87" s="95"/>
      <c r="I87" s="126"/>
    </row>
    <row r="88" spans="1:9" ht="12.75" customHeight="1" x14ac:dyDescent="0.15">
      <c r="A88" s="127" t="s">
        <v>596</v>
      </c>
      <c r="B88" s="71"/>
      <c r="C88" s="72"/>
      <c r="D88" s="76"/>
      <c r="E88" s="131"/>
      <c r="F88" s="131"/>
      <c r="G88" s="100"/>
      <c r="H88" s="100"/>
      <c r="I88" s="129"/>
    </row>
    <row r="89" spans="1:9" ht="12.75" customHeight="1" x14ac:dyDescent="0.15">
      <c r="A89" s="127"/>
      <c r="B89" s="71"/>
      <c r="C89" s="72"/>
      <c r="D89" s="76"/>
      <c r="E89" s="131"/>
      <c r="F89" s="131"/>
      <c r="G89" s="100" t="s">
        <v>318</v>
      </c>
      <c r="H89" s="100"/>
      <c r="I89" s="129"/>
    </row>
    <row r="90" spans="1:9" ht="12.75" customHeight="1" x14ac:dyDescent="0.15">
      <c r="A90" s="128"/>
      <c r="B90" s="73"/>
      <c r="C90" s="74"/>
      <c r="D90" s="77"/>
      <c r="E90" s="132"/>
      <c r="F90" s="132"/>
      <c r="G90" s="112" t="s">
        <v>597</v>
      </c>
      <c r="H90" s="112"/>
      <c r="I90" s="107"/>
    </row>
    <row r="91" spans="1:9" ht="12.75" customHeight="1" x14ac:dyDescent="0.15">
      <c r="A91" s="6"/>
      <c r="B91" s="69"/>
      <c r="C91" s="70"/>
      <c r="D91" s="75"/>
      <c r="E91" s="130"/>
      <c r="F91" s="130"/>
      <c r="G91" s="95"/>
      <c r="H91" s="95"/>
      <c r="I91" s="126"/>
    </row>
    <row r="92" spans="1:9" ht="12.75" customHeight="1" x14ac:dyDescent="0.15">
      <c r="A92" s="127"/>
      <c r="B92" s="71"/>
      <c r="C92" s="72"/>
      <c r="D92" s="76"/>
      <c r="E92" s="131"/>
      <c r="F92" s="131"/>
      <c r="G92" s="100"/>
      <c r="H92" s="100"/>
      <c r="I92" s="129"/>
    </row>
    <row r="93" spans="1:9" ht="12.75" customHeight="1" x14ac:dyDescent="0.15">
      <c r="A93" s="127"/>
      <c r="B93" s="71"/>
      <c r="C93" s="72"/>
      <c r="D93" s="76"/>
      <c r="E93" s="131"/>
      <c r="F93" s="131"/>
      <c r="G93" s="100"/>
      <c r="H93" s="100"/>
      <c r="I93" s="129"/>
    </row>
    <row r="94" spans="1:9" ht="12.75" customHeight="1" x14ac:dyDescent="0.15">
      <c r="A94" s="128"/>
      <c r="B94" s="73"/>
      <c r="C94" s="74"/>
      <c r="D94" s="77"/>
      <c r="E94" s="132"/>
      <c r="F94" s="132"/>
      <c r="G94" s="112"/>
      <c r="H94" s="112"/>
      <c r="I94" s="107"/>
    </row>
    <row r="95" spans="1:9" ht="12.75" customHeight="1" x14ac:dyDescent="0.15">
      <c r="A95" s="6" t="s">
        <v>332</v>
      </c>
      <c r="B95" s="69"/>
      <c r="C95" s="70"/>
      <c r="D95" s="75"/>
      <c r="E95" s="130"/>
      <c r="F95" s="130"/>
      <c r="G95" s="95"/>
      <c r="H95" s="95"/>
      <c r="I95" s="126"/>
    </row>
    <row r="96" spans="1:9" ht="12.75" customHeight="1" x14ac:dyDescent="0.15">
      <c r="A96" s="127"/>
      <c r="B96" s="71"/>
      <c r="C96" s="72"/>
      <c r="D96" s="76"/>
      <c r="E96" s="131"/>
      <c r="F96" s="131"/>
      <c r="G96" s="100"/>
      <c r="H96" s="100"/>
      <c r="I96" s="129"/>
    </row>
    <row r="97" spans="1:9" ht="12.75" customHeight="1" x14ac:dyDescent="0.15">
      <c r="A97" s="127"/>
      <c r="B97" s="71"/>
      <c r="C97" s="72"/>
      <c r="D97" s="76"/>
      <c r="E97" s="131"/>
      <c r="F97" s="131"/>
      <c r="G97" s="100"/>
      <c r="H97" s="100"/>
      <c r="I97" s="129"/>
    </row>
    <row r="98" spans="1:9" ht="12.75" customHeight="1" x14ac:dyDescent="0.15">
      <c r="A98" s="128"/>
      <c r="B98" s="73"/>
      <c r="C98" s="74"/>
      <c r="D98" s="77"/>
      <c r="E98" s="132"/>
      <c r="F98" s="132"/>
      <c r="G98" s="112"/>
      <c r="H98" s="112"/>
      <c r="I98" s="107"/>
    </row>
    <row r="99" spans="1:9" ht="12.75" customHeight="1" x14ac:dyDescent="0.15">
      <c r="A99" s="6"/>
      <c r="B99" s="69"/>
      <c r="C99" s="70"/>
      <c r="D99" s="75"/>
      <c r="E99" s="130"/>
      <c r="F99" s="130"/>
      <c r="G99" s="95"/>
      <c r="H99" s="95"/>
      <c r="I99" s="126"/>
    </row>
    <row r="100" spans="1:9" ht="12.75" customHeight="1" x14ac:dyDescent="0.15">
      <c r="A100" s="127"/>
      <c r="B100" s="71"/>
      <c r="C100" s="72"/>
      <c r="D100" s="76"/>
      <c r="E100" s="131"/>
      <c r="F100" s="131"/>
      <c r="G100" s="100"/>
      <c r="H100" s="100"/>
      <c r="I100" s="129"/>
    </row>
    <row r="101" spans="1:9" ht="12.75" customHeight="1" x14ac:dyDescent="0.15">
      <c r="A101" s="127"/>
      <c r="B101" s="71"/>
      <c r="C101" s="72"/>
      <c r="D101" s="76"/>
      <c r="E101" s="131"/>
      <c r="F101" s="131"/>
      <c r="G101" s="100"/>
      <c r="H101" s="100"/>
      <c r="I101" s="129"/>
    </row>
    <row r="102" spans="1:9" ht="12.75" customHeight="1" x14ac:dyDescent="0.15">
      <c r="A102" s="128"/>
      <c r="B102" s="73"/>
      <c r="C102" s="74"/>
      <c r="D102" s="77"/>
      <c r="E102" s="132"/>
      <c r="F102" s="132"/>
      <c r="G102" s="112"/>
      <c r="H102" s="112"/>
      <c r="I102" s="107"/>
    </row>
    <row r="103" spans="1:9" ht="12.75" customHeight="1" x14ac:dyDescent="0.15">
      <c r="A103" s="6"/>
      <c r="B103" s="69"/>
      <c r="C103" s="70"/>
      <c r="D103" s="75"/>
      <c r="E103" s="130"/>
      <c r="F103" s="130"/>
      <c r="G103" s="95"/>
      <c r="H103" s="95"/>
      <c r="I103" s="126"/>
    </row>
    <row r="104" spans="1:9" ht="12.75" customHeight="1" x14ac:dyDescent="0.15">
      <c r="A104" s="127"/>
      <c r="B104" s="71"/>
      <c r="C104" s="72"/>
      <c r="D104" s="76"/>
      <c r="E104" s="131"/>
      <c r="F104" s="131"/>
      <c r="G104" s="100"/>
      <c r="H104" s="100"/>
      <c r="I104" s="129"/>
    </row>
    <row r="105" spans="1:9" ht="12.75" customHeight="1" x14ac:dyDescent="0.15">
      <c r="A105" s="127"/>
      <c r="B105" s="71"/>
      <c r="C105" s="72"/>
      <c r="D105" s="76"/>
      <c r="E105" s="131"/>
      <c r="F105" s="131"/>
      <c r="G105" s="100"/>
      <c r="H105" s="100"/>
      <c r="I105" s="129"/>
    </row>
    <row r="106" spans="1:9" ht="12.75" customHeight="1" x14ac:dyDescent="0.15">
      <c r="A106" s="128"/>
      <c r="B106" s="73"/>
      <c r="C106" s="74"/>
      <c r="D106" s="77"/>
      <c r="E106" s="132"/>
      <c r="F106" s="132"/>
      <c r="G106" s="112"/>
      <c r="H106" s="112"/>
      <c r="I106" s="107"/>
    </row>
    <row r="107" spans="1:9" ht="12.75" customHeight="1" x14ac:dyDescent="0.15">
      <c r="A107" s="6"/>
      <c r="B107" s="69"/>
      <c r="C107" s="70"/>
      <c r="D107" s="75"/>
      <c r="E107" s="130"/>
      <c r="F107" s="130"/>
      <c r="G107" s="95"/>
      <c r="H107" s="95"/>
      <c r="I107" s="126"/>
    </row>
    <row r="108" spans="1:9" ht="12.75" customHeight="1" x14ac:dyDescent="0.15">
      <c r="A108" s="127"/>
      <c r="B108" s="71"/>
      <c r="C108" s="72"/>
      <c r="D108" s="76"/>
      <c r="E108" s="131"/>
      <c r="F108" s="131"/>
      <c r="G108" s="100"/>
      <c r="H108" s="100"/>
      <c r="I108" s="129"/>
    </row>
    <row r="109" spans="1:9" ht="12.75" customHeight="1" x14ac:dyDescent="0.15">
      <c r="A109" s="127"/>
      <c r="B109" s="71"/>
      <c r="C109" s="72"/>
      <c r="D109" s="76"/>
      <c r="E109" s="131"/>
      <c r="F109" s="131"/>
      <c r="G109" s="100"/>
      <c r="H109" s="100"/>
      <c r="I109" s="129"/>
    </row>
    <row r="110" spans="1:9" ht="12.75" customHeight="1" x14ac:dyDescent="0.15">
      <c r="A110" s="128"/>
      <c r="B110" s="73"/>
      <c r="C110" s="74"/>
      <c r="D110" s="77"/>
      <c r="E110" s="132"/>
      <c r="F110" s="132"/>
      <c r="G110" s="112"/>
      <c r="H110" s="112"/>
      <c r="I110" s="107"/>
    </row>
    <row r="111" spans="1:9" ht="12.75" customHeight="1" x14ac:dyDescent="0.15">
      <c r="A111" s="6"/>
      <c r="B111" s="69"/>
      <c r="C111" s="70"/>
      <c r="D111" s="75"/>
      <c r="E111" s="130"/>
      <c r="F111" s="130"/>
      <c r="G111" s="95"/>
      <c r="H111" s="95"/>
      <c r="I111" s="126"/>
    </row>
    <row r="112" spans="1:9" ht="12.75" customHeight="1" x14ac:dyDescent="0.15">
      <c r="A112" s="127"/>
      <c r="B112" s="71"/>
      <c r="C112" s="72"/>
      <c r="D112" s="76"/>
      <c r="E112" s="131"/>
      <c r="F112" s="131"/>
      <c r="G112" s="100"/>
      <c r="H112" s="100"/>
      <c r="I112" s="129"/>
    </row>
    <row r="113" spans="1:9" ht="12.75" customHeight="1" x14ac:dyDescent="0.15">
      <c r="A113" s="127"/>
      <c r="B113" s="71"/>
      <c r="C113" s="72"/>
      <c r="D113" s="76"/>
      <c r="E113" s="131"/>
      <c r="F113" s="131"/>
      <c r="G113" s="100"/>
      <c r="H113" s="100"/>
      <c r="I113" s="129"/>
    </row>
    <row r="114" spans="1:9" ht="12.75" customHeight="1" x14ac:dyDescent="0.15">
      <c r="A114" s="128"/>
      <c r="B114" s="73"/>
      <c r="C114" s="74"/>
      <c r="D114" s="77"/>
      <c r="E114" s="132"/>
      <c r="F114" s="132"/>
      <c r="G114" s="112"/>
      <c r="H114" s="112"/>
      <c r="I114" s="107"/>
    </row>
    <row r="115" spans="1:9" ht="12.75" customHeight="1" x14ac:dyDescent="0.15">
      <c r="A115" s="6"/>
      <c r="B115" s="69"/>
      <c r="C115" s="70"/>
      <c r="D115" s="75"/>
      <c r="E115" s="130"/>
      <c r="F115" s="130"/>
      <c r="G115" s="95"/>
      <c r="H115" s="95"/>
      <c r="I115" s="126"/>
    </row>
    <row r="116" spans="1:9" ht="12.75" customHeight="1" x14ac:dyDescent="0.15">
      <c r="A116" s="127"/>
      <c r="B116" s="71"/>
      <c r="C116" s="72"/>
      <c r="D116" s="76"/>
      <c r="E116" s="131"/>
      <c r="F116" s="131"/>
      <c r="G116" s="100"/>
      <c r="H116" s="100"/>
      <c r="I116" s="129"/>
    </row>
    <row r="117" spans="1:9" ht="12.75" customHeight="1" x14ac:dyDescent="0.15">
      <c r="A117" s="127"/>
      <c r="B117" s="71"/>
      <c r="C117" s="72"/>
      <c r="D117" s="76"/>
      <c r="E117" s="131"/>
      <c r="F117" s="131"/>
      <c r="G117" s="100"/>
      <c r="H117" s="100"/>
      <c r="I117" s="129"/>
    </row>
    <row r="118" spans="1:9" ht="12.75" customHeight="1" x14ac:dyDescent="0.15">
      <c r="A118" s="128"/>
      <c r="B118" s="73"/>
      <c r="C118" s="74"/>
      <c r="D118" s="77"/>
      <c r="E118" s="132"/>
      <c r="F118" s="132"/>
      <c r="G118" s="112"/>
      <c r="H118" s="112"/>
      <c r="I118" s="107"/>
    </row>
    <row r="119" spans="1:9" ht="12.75" customHeight="1" x14ac:dyDescent="0.15">
      <c r="A119" s="6"/>
      <c r="B119" s="69"/>
      <c r="C119" s="70"/>
      <c r="D119" s="75"/>
      <c r="E119" s="130"/>
      <c r="F119" s="130"/>
      <c r="G119" s="95"/>
      <c r="H119" s="95"/>
      <c r="I119" s="126"/>
    </row>
    <row r="120" spans="1:9" ht="12.75" customHeight="1" x14ac:dyDescent="0.15">
      <c r="A120" s="127"/>
      <c r="B120" s="71"/>
      <c r="C120" s="72"/>
      <c r="D120" s="76"/>
      <c r="E120" s="131"/>
      <c r="F120" s="131"/>
      <c r="G120" s="100"/>
      <c r="H120" s="100"/>
      <c r="I120" s="129"/>
    </row>
    <row r="121" spans="1:9" ht="12.75" customHeight="1" x14ac:dyDescent="0.15">
      <c r="A121" s="127"/>
      <c r="B121" s="71"/>
      <c r="C121" s="72"/>
      <c r="D121" s="76"/>
      <c r="E121" s="131"/>
      <c r="F121" s="131"/>
      <c r="G121" s="100"/>
      <c r="H121" s="100"/>
      <c r="I121" s="129"/>
    </row>
    <row r="122" spans="1:9" ht="12.75" customHeight="1" x14ac:dyDescent="0.15">
      <c r="A122" s="128"/>
      <c r="B122" s="73"/>
      <c r="C122" s="74"/>
      <c r="D122" s="77"/>
      <c r="E122" s="132"/>
      <c r="F122" s="132"/>
      <c r="G122" s="112"/>
      <c r="H122" s="112"/>
      <c r="I122" s="107"/>
    </row>
    <row r="123" spans="1:9" ht="26.25" customHeight="1" x14ac:dyDescent="0.15"/>
    <row r="124" spans="1:9" ht="12" customHeight="1" x14ac:dyDescent="0.15">
      <c r="A124" s="25" t="s">
        <v>399</v>
      </c>
      <c r="B124" s="133" t="s">
        <v>6</v>
      </c>
      <c r="C124" s="133"/>
      <c r="D124" s="134" t="s">
        <v>303</v>
      </c>
      <c r="E124" s="135"/>
      <c r="F124" s="135" t="s">
        <v>595</v>
      </c>
      <c r="G124" s="12"/>
      <c r="H124" s="12"/>
      <c r="I124" s="17"/>
    </row>
    <row r="125" spans="1:9" ht="12.75" customHeight="1" x14ac:dyDescent="0.15">
      <c r="A125" s="21"/>
      <c r="B125" s="133"/>
      <c r="C125" s="133"/>
      <c r="D125" s="136"/>
      <c r="E125" s="137"/>
      <c r="F125" s="137"/>
      <c r="G125" s="16"/>
      <c r="H125" s="19">
        <v>1</v>
      </c>
      <c r="I125" s="20" t="s">
        <v>32</v>
      </c>
    </row>
    <row r="126" spans="1:9" ht="15.75" customHeight="1" x14ac:dyDescent="0.15">
      <c r="A126" s="89"/>
      <c r="B126" s="89"/>
      <c r="C126" s="5"/>
      <c r="D126" s="1"/>
      <c r="E126" s="4"/>
      <c r="F126" s="1"/>
      <c r="G126" s="3"/>
      <c r="H126" s="114" t="s">
        <v>384</v>
      </c>
      <c r="I126" s="114"/>
    </row>
    <row r="127" spans="1:9" ht="24.75" customHeight="1" x14ac:dyDescent="0.15">
      <c r="A127" s="7" t="s">
        <v>5</v>
      </c>
      <c r="B127" s="93" t="s">
        <v>1</v>
      </c>
      <c r="C127" s="92"/>
      <c r="D127" s="7" t="s">
        <v>2</v>
      </c>
      <c r="E127" s="8" t="s">
        <v>7</v>
      </c>
      <c r="F127" s="7" t="s">
        <v>8</v>
      </c>
      <c r="G127" s="90" t="s">
        <v>3</v>
      </c>
      <c r="H127" s="91"/>
      <c r="I127" s="116"/>
    </row>
    <row r="128" spans="1:9" ht="12.75" customHeight="1" x14ac:dyDescent="0.15">
      <c r="A128" s="6" t="s">
        <v>303</v>
      </c>
      <c r="B128" s="69">
        <v>1</v>
      </c>
      <c r="C128" s="70"/>
      <c r="D128" s="75" t="s">
        <v>32</v>
      </c>
      <c r="E128" s="130"/>
      <c r="F128" s="130"/>
      <c r="G128" s="95"/>
      <c r="H128" s="95"/>
      <c r="I128" s="126"/>
    </row>
    <row r="129" spans="1:9" ht="12.75" customHeight="1" x14ac:dyDescent="0.15">
      <c r="A129" s="127" t="s">
        <v>596</v>
      </c>
      <c r="B129" s="71"/>
      <c r="C129" s="72"/>
      <c r="D129" s="76"/>
      <c r="E129" s="131"/>
      <c r="F129" s="131"/>
      <c r="G129" s="100"/>
      <c r="H129" s="100"/>
      <c r="I129" s="129"/>
    </row>
    <row r="130" spans="1:9" ht="12.75" customHeight="1" x14ac:dyDescent="0.15">
      <c r="A130" s="127"/>
      <c r="B130" s="71"/>
      <c r="C130" s="72"/>
      <c r="D130" s="76"/>
      <c r="E130" s="131"/>
      <c r="F130" s="131"/>
      <c r="G130" s="100" t="s">
        <v>318</v>
      </c>
      <c r="H130" s="100"/>
      <c r="I130" s="129"/>
    </row>
    <row r="131" spans="1:9" ht="12.75" customHeight="1" x14ac:dyDescent="0.15">
      <c r="A131" s="128"/>
      <c r="B131" s="73"/>
      <c r="C131" s="74"/>
      <c r="D131" s="77"/>
      <c r="E131" s="132"/>
      <c r="F131" s="132"/>
      <c r="G131" s="112" t="s">
        <v>597</v>
      </c>
      <c r="H131" s="112"/>
      <c r="I131" s="107"/>
    </row>
    <row r="132" spans="1:9" ht="12.75" customHeight="1" x14ac:dyDescent="0.15">
      <c r="A132" s="6"/>
      <c r="B132" s="69"/>
      <c r="C132" s="70"/>
      <c r="D132" s="75"/>
      <c r="E132" s="130"/>
      <c r="F132" s="130"/>
      <c r="G132" s="95"/>
      <c r="H132" s="95"/>
      <c r="I132" s="126"/>
    </row>
    <row r="133" spans="1:9" ht="12.75" customHeight="1" x14ac:dyDescent="0.15">
      <c r="A133" s="127"/>
      <c r="B133" s="71"/>
      <c r="C133" s="72"/>
      <c r="D133" s="76"/>
      <c r="E133" s="131"/>
      <c r="F133" s="131"/>
      <c r="G133" s="100"/>
      <c r="H133" s="100"/>
      <c r="I133" s="129"/>
    </row>
    <row r="134" spans="1:9" ht="12.75" customHeight="1" x14ac:dyDescent="0.15">
      <c r="A134" s="127"/>
      <c r="B134" s="71"/>
      <c r="C134" s="72"/>
      <c r="D134" s="76"/>
      <c r="E134" s="131"/>
      <c r="F134" s="131"/>
      <c r="G134" s="100"/>
      <c r="H134" s="100"/>
      <c r="I134" s="129"/>
    </row>
    <row r="135" spans="1:9" ht="12.75" customHeight="1" x14ac:dyDescent="0.15">
      <c r="A135" s="128"/>
      <c r="B135" s="73"/>
      <c r="C135" s="74"/>
      <c r="D135" s="77"/>
      <c r="E135" s="132"/>
      <c r="F135" s="132"/>
      <c r="G135" s="112"/>
      <c r="H135" s="112"/>
      <c r="I135" s="107"/>
    </row>
    <row r="136" spans="1:9" ht="12.75" customHeight="1" x14ac:dyDescent="0.15">
      <c r="A136" s="6" t="s">
        <v>332</v>
      </c>
      <c r="B136" s="69"/>
      <c r="C136" s="70"/>
      <c r="D136" s="75"/>
      <c r="E136" s="130"/>
      <c r="F136" s="130"/>
      <c r="G136" s="95"/>
      <c r="H136" s="95"/>
      <c r="I136" s="126"/>
    </row>
    <row r="137" spans="1:9" ht="12.75" customHeight="1" x14ac:dyDescent="0.15">
      <c r="A137" s="127"/>
      <c r="B137" s="71"/>
      <c r="C137" s="72"/>
      <c r="D137" s="76"/>
      <c r="E137" s="131"/>
      <c r="F137" s="131"/>
      <c r="G137" s="100"/>
      <c r="H137" s="100"/>
      <c r="I137" s="129"/>
    </row>
    <row r="138" spans="1:9" ht="12.75" customHeight="1" x14ac:dyDescent="0.15">
      <c r="A138" s="127"/>
      <c r="B138" s="71"/>
      <c r="C138" s="72"/>
      <c r="D138" s="76"/>
      <c r="E138" s="131"/>
      <c r="F138" s="131"/>
      <c r="G138" s="100"/>
      <c r="H138" s="100"/>
      <c r="I138" s="129"/>
    </row>
    <row r="139" spans="1:9" ht="12.75" customHeight="1" x14ac:dyDescent="0.15">
      <c r="A139" s="128"/>
      <c r="B139" s="73"/>
      <c r="C139" s="74"/>
      <c r="D139" s="77"/>
      <c r="E139" s="132"/>
      <c r="F139" s="132"/>
      <c r="G139" s="112"/>
      <c r="H139" s="112"/>
      <c r="I139" s="107"/>
    </row>
    <row r="140" spans="1:9" ht="12.75" customHeight="1" x14ac:dyDescent="0.15">
      <c r="A140" s="6"/>
      <c r="B140" s="69"/>
      <c r="C140" s="70"/>
      <c r="D140" s="75"/>
      <c r="E140" s="130"/>
      <c r="F140" s="130"/>
      <c r="G140" s="95"/>
      <c r="H140" s="95"/>
      <c r="I140" s="126"/>
    </row>
    <row r="141" spans="1:9" ht="12.75" customHeight="1" x14ac:dyDescent="0.15">
      <c r="A141" s="127"/>
      <c r="B141" s="71"/>
      <c r="C141" s="72"/>
      <c r="D141" s="76"/>
      <c r="E141" s="131"/>
      <c r="F141" s="131"/>
      <c r="G141" s="100"/>
      <c r="H141" s="100"/>
      <c r="I141" s="129"/>
    </row>
    <row r="142" spans="1:9" ht="12.75" customHeight="1" x14ac:dyDescent="0.15">
      <c r="A142" s="127"/>
      <c r="B142" s="71"/>
      <c r="C142" s="72"/>
      <c r="D142" s="76"/>
      <c r="E142" s="131"/>
      <c r="F142" s="131"/>
      <c r="G142" s="100"/>
      <c r="H142" s="100"/>
      <c r="I142" s="129"/>
    </row>
    <row r="143" spans="1:9" ht="12.75" customHeight="1" x14ac:dyDescent="0.15">
      <c r="A143" s="128"/>
      <c r="B143" s="73"/>
      <c r="C143" s="74"/>
      <c r="D143" s="77"/>
      <c r="E143" s="132"/>
      <c r="F143" s="132"/>
      <c r="G143" s="112"/>
      <c r="H143" s="112"/>
      <c r="I143" s="107"/>
    </row>
    <row r="144" spans="1:9" ht="12.75" customHeight="1" x14ac:dyDescent="0.15">
      <c r="A144" s="6"/>
      <c r="B144" s="69"/>
      <c r="C144" s="70"/>
      <c r="D144" s="75"/>
      <c r="E144" s="130"/>
      <c r="F144" s="130"/>
      <c r="G144" s="95"/>
      <c r="H144" s="95"/>
      <c r="I144" s="126"/>
    </row>
    <row r="145" spans="1:9" ht="12.75" customHeight="1" x14ac:dyDescent="0.15">
      <c r="A145" s="127"/>
      <c r="B145" s="71"/>
      <c r="C145" s="72"/>
      <c r="D145" s="76"/>
      <c r="E145" s="131"/>
      <c r="F145" s="131"/>
      <c r="G145" s="100"/>
      <c r="H145" s="100"/>
      <c r="I145" s="129"/>
    </row>
    <row r="146" spans="1:9" ht="12.75" customHeight="1" x14ac:dyDescent="0.15">
      <c r="A146" s="127"/>
      <c r="B146" s="71"/>
      <c r="C146" s="72"/>
      <c r="D146" s="76"/>
      <c r="E146" s="131"/>
      <c r="F146" s="131"/>
      <c r="G146" s="100"/>
      <c r="H146" s="100"/>
      <c r="I146" s="129"/>
    </row>
    <row r="147" spans="1:9" ht="12.75" customHeight="1" x14ac:dyDescent="0.15">
      <c r="A147" s="128"/>
      <c r="B147" s="73"/>
      <c r="C147" s="74"/>
      <c r="D147" s="77"/>
      <c r="E147" s="132"/>
      <c r="F147" s="132"/>
      <c r="G147" s="112"/>
      <c r="H147" s="112"/>
      <c r="I147" s="107"/>
    </row>
    <row r="148" spans="1:9" ht="12.75" customHeight="1" x14ac:dyDescent="0.15">
      <c r="A148" s="6"/>
      <c r="B148" s="69"/>
      <c r="C148" s="70"/>
      <c r="D148" s="75"/>
      <c r="E148" s="130"/>
      <c r="F148" s="130"/>
      <c r="G148" s="95"/>
      <c r="H148" s="95"/>
      <c r="I148" s="126"/>
    </row>
    <row r="149" spans="1:9" ht="12.75" customHeight="1" x14ac:dyDescent="0.15">
      <c r="A149" s="127"/>
      <c r="B149" s="71"/>
      <c r="C149" s="72"/>
      <c r="D149" s="76"/>
      <c r="E149" s="131"/>
      <c r="F149" s="131"/>
      <c r="G149" s="100"/>
      <c r="H149" s="100"/>
      <c r="I149" s="129"/>
    </row>
    <row r="150" spans="1:9" ht="12.75" customHeight="1" x14ac:dyDescent="0.15">
      <c r="A150" s="127"/>
      <c r="B150" s="71"/>
      <c r="C150" s="72"/>
      <c r="D150" s="76"/>
      <c r="E150" s="131"/>
      <c r="F150" s="131"/>
      <c r="G150" s="100"/>
      <c r="H150" s="100"/>
      <c r="I150" s="129"/>
    </row>
    <row r="151" spans="1:9" ht="12.75" customHeight="1" x14ac:dyDescent="0.15">
      <c r="A151" s="128"/>
      <c r="B151" s="73"/>
      <c r="C151" s="74"/>
      <c r="D151" s="77"/>
      <c r="E151" s="132"/>
      <c r="F151" s="132"/>
      <c r="G151" s="112"/>
      <c r="H151" s="112"/>
      <c r="I151" s="107"/>
    </row>
    <row r="152" spans="1:9" ht="12.75" customHeight="1" x14ac:dyDescent="0.15">
      <c r="A152" s="6"/>
      <c r="B152" s="69"/>
      <c r="C152" s="70"/>
      <c r="D152" s="75"/>
      <c r="E152" s="130"/>
      <c r="F152" s="130"/>
      <c r="G152" s="95"/>
      <c r="H152" s="95"/>
      <c r="I152" s="126"/>
    </row>
    <row r="153" spans="1:9" ht="12.75" customHeight="1" x14ac:dyDescent="0.15">
      <c r="A153" s="127"/>
      <c r="B153" s="71"/>
      <c r="C153" s="72"/>
      <c r="D153" s="76"/>
      <c r="E153" s="131"/>
      <c r="F153" s="131"/>
      <c r="G153" s="100"/>
      <c r="H153" s="100"/>
      <c r="I153" s="129"/>
    </row>
    <row r="154" spans="1:9" ht="12.75" customHeight="1" x14ac:dyDescent="0.15">
      <c r="A154" s="127"/>
      <c r="B154" s="71"/>
      <c r="C154" s="72"/>
      <c r="D154" s="76"/>
      <c r="E154" s="131"/>
      <c r="F154" s="131"/>
      <c r="G154" s="100"/>
      <c r="H154" s="100"/>
      <c r="I154" s="129"/>
    </row>
    <row r="155" spans="1:9" ht="12.75" customHeight="1" x14ac:dyDescent="0.15">
      <c r="A155" s="128"/>
      <c r="B155" s="73"/>
      <c r="C155" s="74"/>
      <c r="D155" s="77"/>
      <c r="E155" s="132"/>
      <c r="F155" s="132"/>
      <c r="G155" s="112"/>
      <c r="H155" s="112"/>
      <c r="I155" s="107"/>
    </row>
    <row r="156" spans="1:9" ht="12.75" customHeight="1" x14ac:dyDescent="0.15">
      <c r="A156" s="6"/>
      <c r="B156" s="69"/>
      <c r="C156" s="70"/>
      <c r="D156" s="75"/>
      <c r="E156" s="130"/>
      <c r="F156" s="130"/>
      <c r="G156" s="95"/>
      <c r="H156" s="95"/>
      <c r="I156" s="126"/>
    </row>
    <row r="157" spans="1:9" ht="12.75" customHeight="1" x14ac:dyDescent="0.15">
      <c r="A157" s="127"/>
      <c r="B157" s="71"/>
      <c r="C157" s="72"/>
      <c r="D157" s="76"/>
      <c r="E157" s="131"/>
      <c r="F157" s="131"/>
      <c r="G157" s="100"/>
      <c r="H157" s="100"/>
      <c r="I157" s="129"/>
    </row>
    <row r="158" spans="1:9" ht="12.75" customHeight="1" x14ac:dyDescent="0.15">
      <c r="A158" s="127"/>
      <c r="B158" s="71"/>
      <c r="C158" s="72"/>
      <c r="D158" s="76"/>
      <c r="E158" s="131"/>
      <c r="F158" s="131"/>
      <c r="G158" s="100"/>
      <c r="H158" s="100"/>
      <c r="I158" s="129"/>
    </row>
    <row r="159" spans="1:9" ht="12.75" customHeight="1" x14ac:dyDescent="0.15">
      <c r="A159" s="128"/>
      <c r="B159" s="73"/>
      <c r="C159" s="74"/>
      <c r="D159" s="77"/>
      <c r="E159" s="132"/>
      <c r="F159" s="132"/>
      <c r="G159" s="112"/>
      <c r="H159" s="112"/>
      <c r="I159" s="107"/>
    </row>
    <row r="160" spans="1:9" ht="12.75" customHeight="1" x14ac:dyDescent="0.15">
      <c r="A160" s="6"/>
      <c r="B160" s="69"/>
      <c r="C160" s="70"/>
      <c r="D160" s="75"/>
      <c r="E160" s="130"/>
      <c r="F160" s="130"/>
      <c r="G160" s="95"/>
      <c r="H160" s="95"/>
      <c r="I160" s="126"/>
    </row>
    <row r="161" spans="1:9" ht="12.75" customHeight="1" x14ac:dyDescent="0.15">
      <c r="A161" s="127"/>
      <c r="B161" s="71"/>
      <c r="C161" s="72"/>
      <c r="D161" s="76"/>
      <c r="E161" s="131"/>
      <c r="F161" s="131"/>
      <c r="G161" s="100"/>
      <c r="H161" s="100"/>
      <c r="I161" s="129"/>
    </row>
    <row r="162" spans="1:9" ht="12.75" customHeight="1" x14ac:dyDescent="0.15">
      <c r="A162" s="127"/>
      <c r="B162" s="71"/>
      <c r="C162" s="72"/>
      <c r="D162" s="76"/>
      <c r="E162" s="131"/>
      <c r="F162" s="131"/>
      <c r="G162" s="100"/>
      <c r="H162" s="100"/>
      <c r="I162" s="129"/>
    </row>
    <row r="163" spans="1:9" ht="12.75" customHeight="1" x14ac:dyDescent="0.15">
      <c r="A163" s="128"/>
      <c r="B163" s="73"/>
      <c r="C163" s="74"/>
      <c r="D163" s="77"/>
      <c r="E163" s="132"/>
      <c r="F163" s="132"/>
      <c r="G163" s="112"/>
      <c r="H163" s="112"/>
      <c r="I163" s="107"/>
    </row>
    <row r="164" spans="1:9" ht="26.25" customHeight="1" x14ac:dyDescent="0.15"/>
    <row r="165" spans="1:9" ht="12" customHeight="1" x14ac:dyDescent="0.15">
      <c r="A165" s="25" t="s">
        <v>598</v>
      </c>
      <c r="B165" s="133" t="s">
        <v>6</v>
      </c>
      <c r="C165" s="133"/>
      <c r="D165" s="134" t="s">
        <v>303</v>
      </c>
      <c r="E165" s="135"/>
      <c r="F165" s="135" t="s">
        <v>415</v>
      </c>
      <c r="G165" s="12"/>
      <c r="H165" s="12"/>
      <c r="I165" s="17"/>
    </row>
    <row r="166" spans="1:9" ht="12.75" customHeight="1" x14ac:dyDescent="0.15">
      <c r="A166" s="21"/>
      <c r="B166" s="133"/>
      <c r="C166" s="133"/>
      <c r="D166" s="136"/>
      <c r="E166" s="137"/>
      <c r="F166" s="137"/>
      <c r="G166" s="16"/>
      <c r="H166" s="19">
        <v>1</v>
      </c>
      <c r="I166" s="20" t="s">
        <v>32</v>
      </c>
    </row>
    <row r="167" spans="1:9" ht="15.75" customHeight="1" x14ac:dyDescent="0.15">
      <c r="A167" s="89"/>
      <c r="B167" s="89"/>
      <c r="C167" s="5"/>
      <c r="D167" s="1"/>
      <c r="E167" s="4"/>
      <c r="F167" s="1"/>
      <c r="G167" s="3"/>
      <c r="H167" s="114" t="s">
        <v>396</v>
      </c>
      <c r="I167" s="114"/>
    </row>
    <row r="168" spans="1:9" ht="24.75" customHeight="1" x14ac:dyDescent="0.15">
      <c r="A168" s="7" t="s">
        <v>5</v>
      </c>
      <c r="B168" s="93" t="s">
        <v>1</v>
      </c>
      <c r="C168" s="92"/>
      <c r="D168" s="7" t="s">
        <v>2</v>
      </c>
      <c r="E168" s="8" t="s">
        <v>7</v>
      </c>
      <c r="F168" s="7" t="s">
        <v>8</v>
      </c>
      <c r="G168" s="90" t="s">
        <v>3</v>
      </c>
      <c r="H168" s="91"/>
      <c r="I168" s="116"/>
    </row>
    <row r="169" spans="1:9" ht="12.75" customHeight="1" x14ac:dyDescent="0.15">
      <c r="A169" s="6" t="s">
        <v>303</v>
      </c>
      <c r="B169" s="69">
        <v>1</v>
      </c>
      <c r="C169" s="70"/>
      <c r="D169" s="75" t="s">
        <v>32</v>
      </c>
      <c r="E169" s="130"/>
      <c r="F169" s="130"/>
      <c r="G169" s="95"/>
      <c r="H169" s="95"/>
      <c r="I169" s="126"/>
    </row>
    <row r="170" spans="1:9" ht="12.75" customHeight="1" x14ac:dyDescent="0.15">
      <c r="A170" s="127" t="s">
        <v>599</v>
      </c>
      <c r="B170" s="71"/>
      <c r="C170" s="72"/>
      <c r="D170" s="76"/>
      <c r="E170" s="131"/>
      <c r="F170" s="131"/>
      <c r="G170" s="100"/>
      <c r="H170" s="100"/>
      <c r="I170" s="129"/>
    </row>
    <row r="171" spans="1:9" ht="12.75" customHeight="1" x14ac:dyDescent="0.15">
      <c r="A171" s="127"/>
      <c r="B171" s="71"/>
      <c r="C171" s="72"/>
      <c r="D171" s="76"/>
      <c r="E171" s="131"/>
      <c r="F171" s="131"/>
      <c r="G171" s="100" t="s">
        <v>318</v>
      </c>
      <c r="H171" s="100"/>
      <c r="I171" s="129"/>
    </row>
    <row r="172" spans="1:9" ht="12.75" customHeight="1" x14ac:dyDescent="0.15">
      <c r="A172" s="128"/>
      <c r="B172" s="73"/>
      <c r="C172" s="74"/>
      <c r="D172" s="77"/>
      <c r="E172" s="132"/>
      <c r="F172" s="132"/>
      <c r="G172" s="112" t="s">
        <v>600</v>
      </c>
      <c r="H172" s="112"/>
      <c r="I172" s="107"/>
    </row>
    <row r="173" spans="1:9" ht="12.75" customHeight="1" x14ac:dyDescent="0.15">
      <c r="A173" s="6"/>
      <c r="B173" s="69"/>
      <c r="C173" s="70"/>
      <c r="D173" s="75"/>
      <c r="E173" s="130"/>
      <c r="F173" s="130"/>
      <c r="G173" s="95"/>
      <c r="H173" s="95"/>
      <c r="I173" s="126"/>
    </row>
    <row r="174" spans="1:9" ht="12.75" customHeight="1" x14ac:dyDescent="0.15">
      <c r="A174" s="127"/>
      <c r="B174" s="71"/>
      <c r="C174" s="72"/>
      <c r="D174" s="76"/>
      <c r="E174" s="131"/>
      <c r="F174" s="131"/>
      <c r="G174" s="100"/>
      <c r="H174" s="100"/>
      <c r="I174" s="129"/>
    </row>
    <row r="175" spans="1:9" ht="12.75" customHeight="1" x14ac:dyDescent="0.15">
      <c r="A175" s="127"/>
      <c r="B175" s="71"/>
      <c r="C175" s="72"/>
      <c r="D175" s="76"/>
      <c r="E175" s="131"/>
      <c r="F175" s="131"/>
      <c r="G175" s="100"/>
      <c r="H175" s="100"/>
      <c r="I175" s="129"/>
    </row>
    <row r="176" spans="1:9" ht="12.75" customHeight="1" x14ac:dyDescent="0.15">
      <c r="A176" s="128"/>
      <c r="B176" s="73"/>
      <c r="C176" s="74"/>
      <c r="D176" s="77"/>
      <c r="E176" s="132"/>
      <c r="F176" s="132"/>
      <c r="G176" s="112"/>
      <c r="H176" s="112"/>
      <c r="I176" s="107"/>
    </row>
    <row r="177" spans="1:9" ht="12.75" customHeight="1" x14ac:dyDescent="0.15">
      <c r="A177" s="6" t="s">
        <v>332</v>
      </c>
      <c r="B177" s="69"/>
      <c r="C177" s="70"/>
      <c r="D177" s="75"/>
      <c r="E177" s="130"/>
      <c r="F177" s="130"/>
      <c r="G177" s="95"/>
      <c r="H177" s="95"/>
      <c r="I177" s="126"/>
    </row>
    <row r="178" spans="1:9" ht="12.75" customHeight="1" x14ac:dyDescent="0.15">
      <c r="A178" s="127"/>
      <c r="B178" s="71"/>
      <c r="C178" s="72"/>
      <c r="D178" s="76"/>
      <c r="E178" s="131"/>
      <c r="F178" s="131"/>
      <c r="G178" s="100"/>
      <c r="H178" s="100"/>
      <c r="I178" s="129"/>
    </row>
    <row r="179" spans="1:9" ht="12.75" customHeight="1" x14ac:dyDescent="0.15">
      <c r="A179" s="127"/>
      <c r="B179" s="71"/>
      <c r="C179" s="72"/>
      <c r="D179" s="76"/>
      <c r="E179" s="131"/>
      <c r="F179" s="131"/>
      <c r="G179" s="100"/>
      <c r="H179" s="100"/>
      <c r="I179" s="129"/>
    </row>
    <row r="180" spans="1:9" ht="12.75" customHeight="1" x14ac:dyDescent="0.15">
      <c r="A180" s="128"/>
      <c r="B180" s="73"/>
      <c r="C180" s="74"/>
      <c r="D180" s="77"/>
      <c r="E180" s="132"/>
      <c r="F180" s="132"/>
      <c r="G180" s="112"/>
      <c r="H180" s="112"/>
      <c r="I180" s="107"/>
    </row>
    <row r="181" spans="1:9" ht="12.75" customHeight="1" x14ac:dyDescent="0.15">
      <c r="A181" s="6"/>
      <c r="B181" s="69"/>
      <c r="C181" s="70"/>
      <c r="D181" s="75"/>
      <c r="E181" s="130"/>
      <c r="F181" s="130"/>
      <c r="G181" s="95"/>
      <c r="H181" s="95"/>
      <c r="I181" s="126"/>
    </row>
    <row r="182" spans="1:9" ht="12.75" customHeight="1" x14ac:dyDescent="0.15">
      <c r="A182" s="127"/>
      <c r="B182" s="71"/>
      <c r="C182" s="72"/>
      <c r="D182" s="76"/>
      <c r="E182" s="131"/>
      <c r="F182" s="131"/>
      <c r="G182" s="100"/>
      <c r="H182" s="100"/>
      <c r="I182" s="129"/>
    </row>
    <row r="183" spans="1:9" ht="12.75" customHeight="1" x14ac:dyDescent="0.15">
      <c r="A183" s="127"/>
      <c r="B183" s="71"/>
      <c r="C183" s="72"/>
      <c r="D183" s="76"/>
      <c r="E183" s="131"/>
      <c r="F183" s="131"/>
      <c r="G183" s="100"/>
      <c r="H183" s="100"/>
      <c r="I183" s="129"/>
    </row>
    <row r="184" spans="1:9" ht="12.75" customHeight="1" x14ac:dyDescent="0.15">
      <c r="A184" s="128"/>
      <c r="B184" s="73"/>
      <c r="C184" s="74"/>
      <c r="D184" s="77"/>
      <c r="E184" s="132"/>
      <c r="F184" s="132"/>
      <c r="G184" s="112"/>
      <c r="H184" s="112"/>
      <c r="I184" s="107"/>
    </row>
    <row r="185" spans="1:9" ht="12.75" customHeight="1" x14ac:dyDescent="0.15">
      <c r="A185" s="6"/>
      <c r="B185" s="69"/>
      <c r="C185" s="70"/>
      <c r="D185" s="75"/>
      <c r="E185" s="130"/>
      <c r="F185" s="130"/>
      <c r="G185" s="95"/>
      <c r="H185" s="95"/>
      <c r="I185" s="126"/>
    </row>
    <row r="186" spans="1:9" ht="12.75" customHeight="1" x14ac:dyDescent="0.15">
      <c r="A186" s="127"/>
      <c r="B186" s="71"/>
      <c r="C186" s="72"/>
      <c r="D186" s="76"/>
      <c r="E186" s="131"/>
      <c r="F186" s="131"/>
      <c r="G186" s="100"/>
      <c r="H186" s="100"/>
      <c r="I186" s="129"/>
    </row>
    <row r="187" spans="1:9" ht="12.75" customHeight="1" x14ac:dyDescent="0.15">
      <c r="A187" s="127"/>
      <c r="B187" s="71"/>
      <c r="C187" s="72"/>
      <c r="D187" s="76"/>
      <c r="E187" s="131"/>
      <c r="F187" s="131"/>
      <c r="G187" s="100"/>
      <c r="H187" s="100"/>
      <c r="I187" s="129"/>
    </row>
    <row r="188" spans="1:9" ht="12.75" customHeight="1" x14ac:dyDescent="0.15">
      <c r="A188" s="128"/>
      <c r="B188" s="73"/>
      <c r="C188" s="74"/>
      <c r="D188" s="77"/>
      <c r="E188" s="132"/>
      <c r="F188" s="132"/>
      <c r="G188" s="112"/>
      <c r="H188" s="112"/>
      <c r="I188" s="107"/>
    </row>
    <row r="189" spans="1:9" ht="12.75" customHeight="1" x14ac:dyDescent="0.15">
      <c r="A189" s="6"/>
      <c r="B189" s="69"/>
      <c r="C189" s="70"/>
      <c r="D189" s="75"/>
      <c r="E189" s="130"/>
      <c r="F189" s="130"/>
      <c r="G189" s="95"/>
      <c r="H189" s="95"/>
      <c r="I189" s="126"/>
    </row>
    <row r="190" spans="1:9" ht="12.75" customHeight="1" x14ac:dyDescent="0.15">
      <c r="A190" s="127"/>
      <c r="B190" s="71"/>
      <c r="C190" s="72"/>
      <c r="D190" s="76"/>
      <c r="E190" s="131"/>
      <c r="F190" s="131"/>
      <c r="G190" s="100"/>
      <c r="H190" s="100"/>
      <c r="I190" s="129"/>
    </row>
    <row r="191" spans="1:9" ht="12.75" customHeight="1" x14ac:dyDescent="0.15">
      <c r="A191" s="127"/>
      <c r="B191" s="71"/>
      <c r="C191" s="72"/>
      <c r="D191" s="76"/>
      <c r="E191" s="131"/>
      <c r="F191" s="131"/>
      <c r="G191" s="100"/>
      <c r="H191" s="100"/>
      <c r="I191" s="129"/>
    </row>
    <row r="192" spans="1:9" ht="12.75" customHeight="1" x14ac:dyDescent="0.15">
      <c r="A192" s="128"/>
      <c r="B192" s="73"/>
      <c r="C192" s="74"/>
      <c r="D192" s="77"/>
      <c r="E192" s="132"/>
      <c r="F192" s="132"/>
      <c r="G192" s="112"/>
      <c r="H192" s="112"/>
      <c r="I192" s="107"/>
    </row>
    <row r="193" spans="1:9" ht="12.75" customHeight="1" x14ac:dyDescent="0.15">
      <c r="A193" s="6"/>
      <c r="B193" s="69"/>
      <c r="C193" s="70"/>
      <c r="D193" s="75"/>
      <c r="E193" s="130"/>
      <c r="F193" s="130"/>
      <c r="G193" s="95"/>
      <c r="H193" s="95"/>
      <c r="I193" s="126"/>
    </row>
    <row r="194" spans="1:9" ht="12.75" customHeight="1" x14ac:dyDescent="0.15">
      <c r="A194" s="127"/>
      <c r="B194" s="71"/>
      <c r="C194" s="72"/>
      <c r="D194" s="76"/>
      <c r="E194" s="131"/>
      <c r="F194" s="131"/>
      <c r="G194" s="100"/>
      <c r="H194" s="100"/>
      <c r="I194" s="129"/>
    </row>
    <row r="195" spans="1:9" ht="12.75" customHeight="1" x14ac:dyDescent="0.15">
      <c r="A195" s="127"/>
      <c r="B195" s="71"/>
      <c r="C195" s="72"/>
      <c r="D195" s="76"/>
      <c r="E195" s="131"/>
      <c r="F195" s="131"/>
      <c r="G195" s="100"/>
      <c r="H195" s="100"/>
      <c r="I195" s="129"/>
    </row>
    <row r="196" spans="1:9" ht="12.75" customHeight="1" x14ac:dyDescent="0.15">
      <c r="A196" s="128"/>
      <c r="B196" s="73"/>
      <c r="C196" s="74"/>
      <c r="D196" s="77"/>
      <c r="E196" s="132"/>
      <c r="F196" s="132"/>
      <c r="G196" s="112"/>
      <c r="H196" s="112"/>
      <c r="I196" s="107"/>
    </row>
    <row r="197" spans="1:9" ht="12.75" customHeight="1" x14ac:dyDescent="0.15">
      <c r="A197" s="6"/>
      <c r="B197" s="69"/>
      <c r="C197" s="70"/>
      <c r="D197" s="75"/>
      <c r="E197" s="130"/>
      <c r="F197" s="130"/>
      <c r="G197" s="95"/>
      <c r="H197" s="95"/>
      <c r="I197" s="126"/>
    </row>
    <row r="198" spans="1:9" ht="12.75" customHeight="1" x14ac:dyDescent="0.15">
      <c r="A198" s="127"/>
      <c r="B198" s="71"/>
      <c r="C198" s="72"/>
      <c r="D198" s="76"/>
      <c r="E198" s="131"/>
      <c r="F198" s="131"/>
      <c r="G198" s="100"/>
      <c r="H198" s="100"/>
      <c r="I198" s="129"/>
    </row>
    <row r="199" spans="1:9" ht="12.75" customHeight="1" x14ac:dyDescent="0.15">
      <c r="A199" s="127"/>
      <c r="B199" s="71"/>
      <c r="C199" s="72"/>
      <c r="D199" s="76"/>
      <c r="E199" s="131"/>
      <c r="F199" s="131"/>
      <c r="G199" s="100"/>
      <c r="H199" s="100"/>
      <c r="I199" s="129"/>
    </row>
    <row r="200" spans="1:9" ht="12.75" customHeight="1" x14ac:dyDescent="0.15">
      <c r="A200" s="128"/>
      <c r="B200" s="73"/>
      <c r="C200" s="74"/>
      <c r="D200" s="77"/>
      <c r="E200" s="132"/>
      <c r="F200" s="132"/>
      <c r="G200" s="112"/>
      <c r="H200" s="112"/>
      <c r="I200" s="107"/>
    </row>
    <row r="201" spans="1:9" ht="12.75" customHeight="1" x14ac:dyDescent="0.15">
      <c r="A201" s="6"/>
      <c r="B201" s="69"/>
      <c r="C201" s="70"/>
      <c r="D201" s="75"/>
      <c r="E201" s="130"/>
      <c r="F201" s="130"/>
      <c r="G201" s="95"/>
      <c r="H201" s="95"/>
      <c r="I201" s="126"/>
    </row>
    <row r="202" spans="1:9" ht="12.75" customHeight="1" x14ac:dyDescent="0.15">
      <c r="A202" s="127"/>
      <c r="B202" s="71"/>
      <c r="C202" s="72"/>
      <c r="D202" s="76"/>
      <c r="E202" s="131"/>
      <c r="F202" s="131"/>
      <c r="G202" s="100"/>
      <c r="H202" s="100"/>
      <c r="I202" s="129"/>
    </row>
    <row r="203" spans="1:9" ht="12.75" customHeight="1" x14ac:dyDescent="0.15">
      <c r="A203" s="127"/>
      <c r="B203" s="71"/>
      <c r="C203" s="72"/>
      <c r="D203" s="76"/>
      <c r="E203" s="131"/>
      <c r="F203" s="131"/>
      <c r="G203" s="100"/>
      <c r="H203" s="100"/>
      <c r="I203" s="129"/>
    </row>
    <row r="204" spans="1:9" ht="12.75" customHeight="1" x14ac:dyDescent="0.15">
      <c r="A204" s="128"/>
      <c r="B204" s="73"/>
      <c r="C204" s="74"/>
      <c r="D204" s="77"/>
      <c r="E204" s="132"/>
      <c r="F204" s="132"/>
      <c r="G204" s="112"/>
      <c r="H204" s="112"/>
      <c r="I204" s="107"/>
    </row>
    <row r="205" spans="1:9" ht="26.25" customHeight="1" x14ac:dyDescent="0.15"/>
    <row r="206" spans="1:9" ht="12" customHeight="1" x14ac:dyDescent="0.15">
      <c r="A206" s="25" t="s">
        <v>601</v>
      </c>
      <c r="B206" s="133" t="s">
        <v>6</v>
      </c>
      <c r="C206" s="133"/>
      <c r="D206" s="134" t="s">
        <v>303</v>
      </c>
      <c r="E206" s="135"/>
      <c r="F206" s="135" t="s">
        <v>595</v>
      </c>
      <c r="G206" s="12"/>
      <c r="H206" s="12"/>
      <c r="I206" s="17"/>
    </row>
    <row r="207" spans="1:9" ht="12.75" customHeight="1" x14ac:dyDescent="0.15">
      <c r="A207" s="21"/>
      <c r="B207" s="133"/>
      <c r="C207" s="133"/>
      <c r="D207" s="136"/>
      <c r="E207" s="137"/>
      <c r="F207" s="137"/>
      <c r="G207" s="16"/>
      <c r="H207" s="19">
        <v>1</v>
      </c>
      <c r="I207" s="20" t="s">
        <v>32</v>
      </c>
    </row>
    <row r="208" spans="1:9" ht="15.75" customHeight="1" x14ac:dyDescent="0.15">
      <c r="A208" s="89"/>
      <c r="B208" s="89"/>
      <c r="C208" s="5"/>
      <c r="D208" s="1"/>
      <c r="E208" s="4"/>
      <c r="F208" s="1"/>
      <c r="G208" s="3"/>
      <c r="H208" s="114" t="s">
        <v>398</v>
      </c>
      <c r="I208" s="114"/>
    </row>
    <row r="209" spans="1:9" ht="24.75" customHeight="1" x14ac:dyDescent="0.15">
      <c r="A209" s="7" t="s">
        <v>5</v>
      </c>
      <c r="B209" s="93" t="s">
        <v>1</v>
      </c>
      <c r="C209" s="92"/>
      <c r="D209" s="7" t="s">
        <v>2</v>
      </c>
      <c r="E209" s="8" t="s">
        <v>7</v>
      </c>
      <c r="F209" s="7" t="s">
        <v>8</v>
      </c>
      <c r="G209" s="90" t="s">
        <v>3</v>
      </c>
      <c r="H209" s="91"/>
      <c r="I209" s="116"/>
    </row>
    <row r="210" spans="1:9" ht="12.75" customHeight="1" x14ac:dyDescent="0.15">
      <c r="A210" s="6" t="s">
        <v>303</v>
      </c>
      <c r="B210" s="69">
        <v>1</v>
      </c>
      <c r="C210" s="70"/>
      <c r="D210" s="75" t="s">
        <v>32</v>
      </c>
      <c r="E210" s="130"/>
      <c r="F210" s="130"/>
      <c r="G210" s="95"/>
      <c r="H210" s="95"/>
      <c r="I210" s="126"/>
    </row>
    <row r="211" spans="1:9" ht="12.75" customHeight="1" x14ac:dyDescent="0.15">
      <c r="A211" s="127" t="s">
        <v>596</v>
      </c>
      <c r="B211" s="71"/>
      <c r="C211" s="72"/>
      <c r="D211" s="76"/>
      <c r="E211" s="131"/>
      <c r="F211" s="131"/>
      <c r="G211" s="100"/>
      <c r="H211" s="100"/>
      <c r="I211" s="129"/>
    </row>
    <row r="212" spans="1:9" ht="12.75" customHeight="1" x14ac:dyDescent="0.15">
      <c r="A212" s="127"/>
      <c r="B212" s="71"/>
      <c r="C212" s="72"/>
      <c r="D212" s="76"/>
      <c r="E212" s="131"/>
      <c r="F212" s="131"/>
      <c r="G212" s="100" t="s">
        <v>318</v>
      </c>
      <c r="H212" s="100"/>
      <c r="I212" s="129"/>
    </row>
    <row r="213" spans="1:9" ht="12.75" customHeight="1" x14ac:dyDescent="0.15">
      <c r="A213" s="128"/>
      <c r="B213" s="73"/>
      <c r="C213" s="74"/>
      <c r="D213" s="77"/>
      <c r="E213" s="132"/>
      <c r="F213" s="132"/>
      <c r="G213" s="112" t="s">
        <v>597</v>
      </c>
      <c r="H213" s="112"/>
      <c r="I213" s="107"/>
    </row>
    <row r="214" spans="1:9" ht="12.75" customHeight="1" x14ac:dyDescent="0.15">
      <c r="A214" s="6"/>
      <c r="B214" s="69"/>
      <c r="C214" s="70"/>
      <c r="D214" s="75"/>
      <c r="E214" s="130"/>
      <c r="F214" s="130"/>
      <c r="G214" s="95"/>
      <c r="H214" s="95"/>
      <c r="I214" s="126"/>
    </row>
    <row r="215" spans="1:9" ht="12.75" customHeight="1" x14ac:dyDescent="0.15">
      <c r="A215" s="127"/>
      <c r="B215" s="71"/>
      <c r="C215" s="72"/>
      <c r="D215" s="76"/>
      <c r="E215" s="131"/>
      <c r="F215" s="131"/>
      <c r="G215" s="100"/>
      <c r="H215" s="100"/>
      <c r="I215" s="129"/>
    </row>
    <row r="216" spans="1:9" ht="12.75" customHeight="1" x14ac:dyDescent="0.15">
      <c r="A216" s="127"/>
      <c r="B216" s="71"/>
      <c r="C216" s="72"/>
      <c r="D216" s="76"/>
      <c r="E216" s="131"/>
      <c r="F216" s="131"/>
      <c r="G216" s="100"/>
      <c r="H216" s="100"/>
      <c r="I216" s="129"/>
    </row>
    <row r="217" spans="1:9" ht="12.75" customHeight="1" x14ac:dyDescent="0.15">
      <c r="A217" s="128"/>
      <c r="B217" s="73"/>
      <c r="C217" s="74"/>
      <c r="D217" s="77"/>
      <c r="E217" s="132"/>
      <c r="F217" s="132"/>
      <c r="G217" s="112"/>
      <c r="H217" s="112"/>
      <c r="I217" s="107"/>
    </row>
    <row r="218" spans="1:9" ht="12.75" customHeight="1" x14ac:dyDescent="0.15">
      <c r="A218" s="6" t="s">
        <v>332</v>
      </c>
      <c r="B218" s="69"/>
      <c r="C218" s="70"/>
      <c r="D218" s="75"/>
      <c r="E218" s="130"/>
      <c r="F218" s="130"/>
      <c r="G218" s="95"/>
      <c r="H218" s="95"/>
      <c r="I218" s="126"/>
    </row>
    <row r="219" spans="1:9" ht="12.75" customHeight="1" x14ac:dyDescent="0.15">
      <c r="A219" s="127"/>
      <c r="B219" s="71"/>
      <c r="C219" s="72"/>
      <c r="D219" s="76"/>
      <c r="E219" s="131"/>
      <c r="F219" s="131"/>
      <c r="G219" s="100"/>
      <c r="H219" s="100"/>
      <c r="I219" s="129"/>
    </row>
    <row r="220" spans="1:9" ht="12.75" customHeight="1" x14ac:dyDescent="0.15">
      <c r="A220" s="127"/>
      <c r="B220" s="71"/>
      <c r="C220" s="72"/>
      <c r="D220" s="76"/>
      <c r="E220" s="131"/>
      <c r="F220" s="131"/>
      <c r="G220" s="100"/>
      <c r="H220" s="100"/>
      <c r="I220" s="129"/>
    </row>
    <row r="221" spans="1:9" ht="12.75" customHeight="1" x14ac:dyDescent="0.15">
      <c r="A221" s="128"/>
      <c r="B221" s="73"/>
      <c r="C221" s="74"/>
      <c r="D221" s="77"/>
      <c r="E221" s="132"/>
      <c r="F221" s="132"/>
      <c r="G221" s="112"/>
      <c r="H221" s="112"/>
      <c r="I221" s="107"/>
    </row>
    <row r="222" spans="1:9" ht="12.75" customHeight="1" x14ac:dyDescent="0.15">
      <c r="A222" s="6"/>
      <c r="B222" s="69"/>
      <c r="C222" s="70"/>
      <c r="D222" s="75"/>
      <c r="E222" s="130"/>
      <c r="F222" s="130"/>
      <c r="G222" s="95"/>
      <c r="H222" s="95"/>
      <c r="I222" s="126"/>
    </row>
    <row r="223" spans="1:9" ht="12.75" customHeight="1" x14ac:dyDescent="0.15">
      <c r="A223" s="127"/>
      <c r="B223" s="71"/>
      <c r="C223" s="72"/>
      <c r="D223" s="76"/>
      <c r="E223" s="131"/>
      <c r="F223" s="131"/>
      <c r="G223" s="100"/>
      <c r="H223" s="100"/>
      <c r="I223" s="129"/>
    </row>
    <row r="224" spans="1:9" ht="12.75" customHeight="1" x14ac:dyDescent="0.15">
      <c r="A224" s="127"/>
      <c r="B224" s="71"/>
      <c r="C224" s="72"/>
      <c r="D224" s="76"/>
      <c r="E224" s="131"/>
      <c r="F224" s="131"/>
      <c r="G224" s="100"/>
      <c r="H224" s="100"/>
      <c r="I224" s="129"/>
    </row>
    <row r="225" spans="1:9" ht="12.75" customHeight="1" x14ac:dyDescent="0.15">
      <c r="A225" s="128"/>
      <c r="B225" s="73"/>
      <c r="C225" s="74"/>
      <c r="D225" s="77"/>
      <c r="E225" s="132"/>
      <c r="F225" s="132"/>
      <c r="G225" s="112"/>
      <c r="H225" s="112"/>
      <c r="I225" s="107"/>
    </row>
    <row r="226" spans="1:9" ht="12.75" customHeight="1" x14ac:dyDescent="0.15">
      <c r="A226" s="6"/>
      <c r="B226" s="69"/>
      <c r="C226" s="70"/>
      <c r="D226" s="75"/>
      <c r="E226" s="130"/>
      <c r="F226" s="130"/>
      <c r="G226" s="95"/>
      <c r="H226" s="95"/>
      <c r="I226" s="126"/>
    </row>
    <row r="227" spans="1:9" ht="12.75" customHeight="1" x14ac:dyDescent="0.15">
      <c r="A227" s="127"/>
      <c r="B227" s="71"/>
      <c r="C227" s="72"/>
      <c r="D227" s="76"/>
      <c r="E227" s="131"/>
      <c r="F227" s="131"/>
      <c r="G227" s="100"/>
      <c r="H227" s="100"/>
      <c r="I227" s="129"/>
    </row>
    <row r="228" spans="1:9" ht="12.75" customHeight="1" x14ac:dyDescent="0.15">
      <c r="A228" s="127"/>
      <c r="B228" s="71"/>
      <c r="C228" s="72"/>
      <c r="D228" s="76"/>
      <c r="E228" s="131"/>
      <c r="F228" s="131"/>
      <c r="G228" s="100"/>
      <c r="H228" s="100"/>
      <c r="I228" s="129"/>
    </row>
    <row r="229" spans="1:9" ht="12.75" customHeight="1" x14ac:dyDescent="0.15">
      <c r="A229" s="128"/>
      <c r="B229" s="73"/>
      <c r="C229" s="74"/>
      <c r="D229" s="77"/>
      <c r="E229" s="132"/>
      <c r="F229" s="132"/>
      <c r="G229" s="112"/>
      <c r="H229" s="112"/>
      <c r="I229" s="107"/>
    </row>
    <row r="230" spans="1:9" ht="12.75" customHeight="1" x14ac:dyDescent="0.15">
      <c r="A230" s="6"/>
      <c r="B230" s="69"/>
      <c r="C230" s="70"/>
      <c r="D230" s="75"/>
      <c r="E230" s="130"/>
      <c r="F230" s="130"/>
      <c r="G230" s="95"/>
      <c r="H230" s="95"/>
      <c r="I230" s="126"/>
    </row>
    <row r="231" spans="1:9" ht="12.75" customHeight="1" x14ac:dyDescent="0.15">
      <c r="A231" s="127"/>
      <c r="B231" s="71"/>
      <c r="C231" s="72"/>
      <c r="D231" s="76"/>
      <c r="E231" s="131"/>
      <c r="F231" s="131"/>
      <c r="G231" s="100"/>
      <c r="H231" s="100"/>
      <c r="I231" s="129"/>
    </row>
    <row r="232" spans="1:9" ht="12.75" customHeight="1" x14ac:dyDescent="0.15">
      <c r="A232" s="127"/>
      <c r="B232" s="71"/>
      <c r="C232" s="72"/>
      <c r="D232" s="76"/>
      <c r="E232" s="131"/>
      <c r="F232" s="131"/>
      <c r="G232" s="100"/>
      <c r="H232" s="100"/>
      <c r="I232" s="129"/>
    </row>
    <row r="233" spans="1:9" ht="12.75" customHeight="1" x14ac:dyDescent="0.15">
      <c r="A233" s="128"/>
      <c r="B233" s="73"/>
      <c r="C233" s="74"/>
      <c r="D233" s="77"/>
      <c r="E233" s="132"/>
      <c r="F233" s="132"/>
      <c r="G233" s="112"/>
      <c r="H233" s="112"/>
      <c r="I233" s="107"/>
    </row>
    <row r="234" spans="1:9" ht="12.75" customHeight="1" x14ac:dyDescent="0.15">
      <c r="A234" s="6"/>
      <c r="B234" s="69"/>
      <c r="C234" s="70"/>
      <c r="D234" s="75"/>
      <c r="E234" s="130"/>
      <c r="F234" s="130"/>
      <c r="G234" s="95"/>
      <c r="H234" s="95"/>
      <c r="I234" s="126"/>
    </row>
    <row r="235" spans="1:9" ht="12.75" customHeight="1" x14ac:dyDescent="0.15">
      <c r="A235" s="127"/>
      <c r="B235" s="71"/>
      <c r="C235" s="72"/>
      <c r="D235" s="76"/>
      <c r="E235" s="131"/>
      <c r="F235" s="131"/>
      <c r="G235" s="100"/>
      <c r="H235" s="100"/>
      <c r="I235" s="129"/>
    </row>
    <row r="236" spans="1:9" ht="12.75" customHeight="1" x14ac:dyDescent="0.15">
      <c r="A236" s="127"/>
      <c r="B236" s="71"/>
      <c r="C236" s="72"/>
      <c r="D236" s="76"/>
      <c r="E236" s="131"/>
      <c r="F236" s="131"/>
      <c r="G236" s="100"/>
      <c r="H236" s="100"/>
      <c r="I236" s="129"/>
    </row>
    <row r="237" spans="1:9" ht="12.75" customHeight="1" x14ac:dyDescent="0.15">
      <c r="A237" s="128"/>
      <c r="B237" s="73"/>
      <c r="C237" s="74"/>
      <c r="D237" s="77"/>
      <c r="E237" s="132"/>
      <c r="F237" s="132"/>
      <c r="G237" s="112"/>
      <c r="H237" s="112"/>
      <c r="I237" s="107"/>
    </row>
    <row r="238" spans="1:9" ht="12.75" customHeight="1" x14ac:dyDescent="0.15">
      <c r="A238" s="6"/>
      <c r="B238" s="69"/>
      <c r="C238" s="70"/>
      <c r="D238" s="75"/>
      <c r="E238" s="130"/>
      <c r="F238" s="130"/>
      <c r="G238" s="95"/>
      <c r="H238" s="95"/>
      <c r="I238" s="126"/>
    </row>
    <row r="239" spans="1:9" ht="12.75" customHeight="1" x14ac:dyDescent="0.15">
      <c r="A239" s="127"/>
      <c r="B239" s="71"/>
      <c r="C239" s="72"/>
      <c r="D239" s="76"/>
      <c r="E239" s="131"/>
      <c r="F239" s="131"/>
      <c r="G239" s="100"/>
      <c r="H239" s="100"/>
      <c r="I239" s="129"/>
    </row>
    <row r="240" spans="1:9" ht="12.75" customHeight="1" x14ac:dyDescent="0.15">
      <c r="A240" s="127"/>
      <c r="B240" s="71"/>
      <c r="C240" s="72"/>
      <c r="D240" s="76"/>
      <c r="E240" s="131"/>
      <c r="F240" s="131"/>
      <c r="G240" s="100"/>
      <c r="H240" s="100"/>
      <c r="I240" s="129"/>
    </row>
    <row r="241" spans="1:9" ht="12.75" customHeight="1" x14ac:dyDescent="0.15">
      <c r="A241" s="128"/>
      <c r="B241" s="73"/>
      <c r="C241" s="74"/>
      <c r="D241" s="77"/>
      <c r="E241" s="132"/>
      <c r="F241" s="132"/>
      <c r="G241" s="112"/>
      <c r="H241" s="112"/>
      <c r="I241" s="107"/>
    </row>
    <row r="242" spans="1:9" ht="12.75" customHeight="1" x14ac:dyDescent="0.15">
      <c r="A242" s="6"/>
      <c r="B242" s="69"/>
      <c r="C242" s="70"/>
      <c r="D242" s="75"/>
      <c r="E242" s="130"/>
      <c r="F242" s="130"/>
      <c r="G242" s="95"/>
      <c r="H242" s="95"/>
      <c r="I242" s="126"/>
    </row>
    <row r="243" spans="1:9" ht="12.75" customHeight="1" x14ac:dyDescent="0.15">
      <c r="A243" s="127"/>
      <c r="B243" s="71"/>
      <c r="C243" s="72"/>
      <c r="D243" s="76"/>
      <c r="E243" s="131"/>
      <c r="F243" s="131"/>
      <c r="G243" s="100"/>
      <c r="H243" s="100"/>
      <c r="I243" s="129"/>
    </row>
    <row r="244" spans="1:9" ht="12.75" customHeight="1" x14ac:dyDescent="0.15">
      <c r="A244" s="127"/>
      <c r="B244" s="71"/>
      <c r="C244" s="72"/>
      <c r="D244" s="76"/>
      <c r="E244" s="131"/>
      <c r="F244" s="131"/>
      <c r="G244" s="100"/>
      <c r="H244" s="100"/>
      <c r="I244" s="129"/>
    </row>
    <row r="245" spans="1:9" ht="12.75" customHeight="1" x14ac:dyDescent="0.15">
      <c r="A245" s="128"/>
      <c r="B245" s="73"/>
      <c r="C245" s="74"/>
      <c r="D245" s="77"/>
      <c r="E245" s="132"/>
      <c r="F245" s="132"/>
      <c r="G245" s="112"/>
      <c r="H245" s="112"/>
      <c r="I245" s="107"/>
    </row>
    <row r="246" spans="1:9" ht="26.25" customHeight="1" x14ac:dyDescent="0.15"/>
    <row r="247" spans="1:9" ht="12" customHeight="1" x14ac:dyDescent="0.15">
      <c r="A247" s="25" t="s">
        <v>602</v>
      </c>
      <c r="B247" s="133" t="s">
        <v>6</v>
      </c>
      <c r="C247" s="133"/>
      <c r="D247" s="134" t="s">
        <v>41</v>
      </c>
      <c r="E247" s="135"/>
      <c r="F247" s="135" t="s">
        <v>42</v>
      </c>
      <c r="G247" s="12"/>
      <c r="H247" s="12"/>
      <c r="I247" s="17"/>
    </row>
    <row r="248" spans="1:9" ht="12.75" customHeight="1" x14ac:dyDescent="0.15">
      <c r="A248" s="21"/>
      <c r="B248" s="133"/>
      <c r="C248" s="133"/>
      <c r="D248" s="136"/>
      <c r="E248" s="137"/>
      <c r="F248" s="137"/>
      <c r="G248" s="16"/>
      <c r="H248" s="19">
        <v>1</v>
      </c>
      <c r="I248" s="20" t="s">
        <v>32</v>
      </c>
    </row>
    <row r="249" spans="1:9" ht="15.75" customHeight="1" x14ac:dyDescent="0.15">
      <c r="A249" s="89"/>
      <c r="B249" s="89"/>
      <c r="C249" s="5"/>
      <c r="D249" s="1"/>
      <c r="E249" s="4"/>
      <c r="F249" s="1"/>
      <c r="G249" s="3"/>
      <c r="H249" s="114" t="s">
        <v>404</v>
      </c>
      <c r="I249" s="114"/>
    </row>
    <row r="250" spans="1:9" ht="24.75" customHeight="1" x14ac:dyDescent="0.15">
      <c r="A250" s="7" t="s">
        <v>5</v>
      </c>
      <c r="B250" s="93" t="s">
        <v>1</v>
      </c>
      <c r="C250" s="92"/>
      <c r="D250" s="7" t="s">
        <v>2</v>
      </c>
      <c r="E250" s="8" t="s">
        <v>7</v>
      </c>
      <c r="F250" s="7" t="s">
        <v>8</v>
      </c>
      <c r="G250" s="90" t="s">
        <v>3</v>
      </c>
      <c r="H250" s="91"/>
      <c r="I250" s="116"/>
    </row>
    <row r="251" spans="1:9" ht="12.75" customHeight="1" x14ac:dyDescent="0.15">
      <c r="A251" s="6" t="s">
        <v>524</v>
      </c>
      <c r="B251" s="69">
        <v>1</v>
      </c>
      <c r="C251" s="70"/>
      <c r="D251" s="75" t="s">
        <v>32</v>
      </c>
      <c r="E251" s="130"/>
      <c r="F251" s="130"/>
      <c r="G251" s="95"/>
      <c r="H251" s="95"/>
      <c r="I251" s="126"/>
    </row>
    <row r="252" spans="1:9" ht="12.75" customHeight="1" x14ac:dyDescent="0.15">
      <c r="A252" s="127" t="s">
        <v>525</v>
      </c>
      <c r="B252" s="71"/>
      <c r="C252" s="72"/>
      <c r="D252" s="76"/>
      <c r="E252" s="131"/>
      <c r="F252" s="131"/>
      <c r="G252" s="100"/>
      <c r="H252" s="100"/>
      <c r="I252" s="129"/>
    </row>
    <row r="253" spans="1:9" ht="12.75" customHeight="1" x14ac:dyDescent="0.15">
      <c r="A253" s="127"/>
      <c r="B253" s="71"/>
      <c r="C253" s="72"/>
      <c r="D253" s="76"/>
      <c r="E253" s="131"/>
      <c r="F253" s="131"/>
      <c r="G253" s="100"/>
      <c r="H253" s="100"/>
      <c r="I253" s="129"/>
    </row>
    <row r="254" spans="1:9" ht="12.75" customHeight="1" x14ac:dyDescent="0.15">
      <c r="A254" s="128"/>
      <c r="B254" s="73"/>
      <c r="C254" s="74"/>
      <c r="D254" s="77"/>
      <c r="E254" s="132"/>
      <c r="F254" s="132"/>
      <c r="G254" s="112" t="s">
        <v>526</v>
      </c>
      <c r="H254" s="112"/>
      <c r="I254" s="107"/>
    </row>
    <row r="255" spans="1:9" ht="12.75" customHeight="1" x14ac:dyDescent="0.15">
      <c r="A255" s="6"/>
      <c r="B255" s="69"/>
      <c r="C255" s="70"/>
      <c r="D255" s="75"/>
      <c r="E255" s="130"/>
      <c r="F255" s="130"/>
      <c r="G255" s="95"/>
      <c r="H255" s="95"/>
      <c r="I255" s="126"/>
    </row>
    <row r="256" spans="1:9" ht="12.75" customHeight="1" x14ac:dyDescent="0.15">
      <c r="A256" s="127"/>
      <c r="B256" s="71"/>
      <c r="C256" s="72"/>
      <c r="D256" s="76"/>
      <c r="E256" s="131"/>
      <c r="F256" s="131"/>
      <c r="G256" s="100"/>
      <c r="H256" s="100"/>
      <c r="I256" s="129"/>
    </row>
    <row r="257" spans="1:9" ht="12.75" customHeight="1" x14ac:dyDescent="0.15">
      <c r="A257" s="127"/>
      <c r="B257" s="71"/>
      <c r="C257" s="72"/>
      <c r="D257" s="76"/>
      <c r="E257" s="131"/>
      <c r="F257" s="131"/>
      <c r="G257" s="100"/>
      <c r="H257" s="100"/>
      <c r="I257" s="129"/>
    </row>
    <row r="258" spans="1:9" ht="12.75" customHeight="1" x14ac:dyDescent="0.15">
      <c r="A258" s="128"/>
      <c r="B258" s="73"/>
      <c r="C258" s="74"/>
      <c r="D258" s="77"/>
      <c r="E258" s="132"/>
      <c r="F258" s="132"/>
      <c r="G258" s="112"/>
      <c r="H258" s="112"/>
      <c r="I258" s="107"/>
    </row>
    <row r="259" spans="1:9" ht="12.75" customHeight="1" x14ac:dyDescent="0.15">
      <c r="A259" s="6" t="s">
        <v>332</v>
      </c>
      <c r="B259" s="69"/>
      <c r="C259" s="70"/>
      <c r="D259" s="75"/>
      <c r="E259" s="130"/>
      <c r="F259" s="130"/>
      <c r="G259" s="95"/>
      <c r="H259" s="95"/>
      <c r="I259" s="126"/>
    </row>
    <row r="260" spans="1:9" ht="12.75" customHeight="1" x14ac:dyDescent="0.15">
      <c r="A260" s="127"/>
      <c r="B260" s="71"/>
      <c r="C260" s="72"/>
      <c r="D260" s="76"/>
      <c r="E260" s="131"/>
      <c r="F260" s="131"/>
      <c r="G260" s="100"/>
      <c r="H260" s="100"/>
      <c r="I260" s="129"/>
    </row>
    <row r="261" spans="1:9" ht="12.75" customHeight="1" x14ac:dyDescent="0.15">
      <c r="A261" s="127"/>
      <c r="B261" s="71"/>
      <c r="C261" s="72"/>
      <c r="D261" s="76"/>
      <c r="E261" s="131"/>
      <c r="F261" s="131"/>
      <c r="G261" s="100"/>
      <c r="H261" s="100"/>
      <c r="I261" s="129"/>
    </row>
    <row r="262" spans="1:9" ht="12.75" customHeight="1" x14ac:dyDescent="0.15">
      <c r="A262" s="128"/>
      <c r="B262" s="73"/>
      <c r="C262" s="74"/>
      <c r="D262" s="77"/>
      <c r="E262" s="132"/>
      <c r="F262" s="132"/>
      <c r="G262" s="112"/>
      <c r="H262" s="112"/>
      <c r="I262" s="107"/>
    </row>
    <row r="263" spans="1:9" ht="12.75" customHeight="1" x14ac:dyDescent="0.15">
      <c r="A263" s="6"/>
      <c r="B263" s="69"/>
      <c r="C263" s="70"/>
      <c r="D263" s="75"/>
      <c r="E263" s="130"/>
      <c r="F263" s="130"/>
      <c r="G263" s="95"/>
      <c r="H263" s="95"/>
      <c r="I263" s="126"/>
    </row>
    <row r="264" spans="1:9" ht="12.75" customHeight="1" x14ac:dyDescent="0.15">
      <c r="A264" s="127"/>
      <c r="B264" s="71"/>
      <c r="C264" s="72"/>
      <c r="D264" s="76"/>
      <c r="E264" s="131"/>
      <c r="F264" s="131"/>
      <c r="G264" s="100"/>
      <c r="H264" s="100"/>
      <c r="I264" s="129"/>
    </row>
    <row r="265" spans="1:9" ht="12.75" customHeight="1" x14ac:dyDescent="0.15">
      <c r="A265" s="127"/>
      <c r="B265" s="71"/>
      <c r="C265" s="72"/>
      <c r="D265" s="76"/>
      <c r="E265" s="131"/>
      <c r="F265" s="131"/>
      <c r="G265" s="100"/>
      <c r="H265" s="100"/>
      <c r="I265" s="129"/>
    </row>
    <row r="266" spans="1:9" ht="12.75" customHeight="1" x14ac:dyDescent="0.15">
      <c r="A266" s="128"/>
      <c r="B266" s="73"/>
      <c r="C266" s="74"/>
      <c r="D266" s="77"/>
      <c r="E266" s="132"/>
      <c r="F266" s="132"/>
      <c r="G266" s="112"/>
      <c r="H266" s="112"/>
      <c r="I266" s="107"/>
    </row>
    <row r="267" spans="1:9" ht="12.75" customHeight="1" x14ac:dyDescent="0.15">
      <c r="A267" s="6"/>
      <c r="B267" s="69"/>
      <c r="C267" s="70"/>
      <c r="D267" s="75"/>
      <c r="E267" s="130"/>
      <c r="F267" s="130"/>
      <c r="G267" s="95"/>
      <c r="H267" s="95"/>
      <c r="I267" s="126"/>
    </row>
    <row r="268" spans="1:9" ht="12.75" customHeight="1" x14ac:dyDescent="0.15">
      <c r="A268" s="127"/>
      <c r="B268" s="71"/>
      <c r="C268" s="72"/>
      <c r="D268" s="76"/>
      <c r="E268" s="131"/>
      <c r="F268" s="131"/>
      <c r="G268" s="100"/>
      <c r="H268" s="100"/>
      <c r="I268" s="129"/>
    </row>
    <row r="269" spans="1:9" ht="12.75" customHeight="1" x14ac:dyDescent="0.15">
      <c r="A269" s="127"/>
      <c r="B269" s="71"/>
      <c r="C269" s="72"/>
      <c r="D269" s="76"/>
      <c r="E269" s="131"/>
      <c r="F269" s="131"/>
      <c r="G269" s="100"/>
      <c r="H269" s="100"/>
      <c r="I269" s="129"/>
    </row>
    <row r="270" spans="1:9" ht="12.75" customHeight="1" x14ac:dyDescent="0.15">
      <c r="A270" s="128"/>
      <c r="B270" s="73"/>
      <c r="C270" s="74"/>
      <c r="D270" s="77"/>
      <c r="E270" s="132"/>
      <c r="F270" s="132"/>
      <c r="G270" s="112"/>
      <c r="H270" s="112"/>
      <c r="I270" s="107"/>
    </row>
    <row r="271" spans="1:9" ht="12.75" customHeight="1" x14ac:dyDescent="0.15">
      <c r="A271" s="6"/>
      <c r="B271" s="69"/>
      <c r="C271" s="70"/>
      <c r="D271" s="75"/>
      <c r="E271" s="130"/>
      <c r="F271" s="130"/>
      <c r="G271" s="95"/>
      <c r="H271" s="95"/>
      <c r="I271" s="126"/>
    </row>
    <row r="272" spans="1:9" ht="12.75" customHeight="1" x14ac:dyDescent="0.15">
      <c r="A272" s="127"/>
      <c r="B272" s="71"/>
      <c r="C272" s="72"/>
      <c r="D272" s="76"/>
      <c r="E272" s="131"/>
      <c r="F272" s="131"/>
      <c r="G272" s="100"/>
      <c r="H272" s="100"/>
      <c r="I272" s="129"/>
    </row>
    <row r="273" spans="1:9" ht="12.75" customHeight="1" x14ac:dyDescent="0.15">
      <c r="A273" s="127"/>
      <c r="B273" s="71"/>
      <c r="C273" s="72"/>
      <c r="D273" s="76"/>
      <c r="E273" s="131"/>
      <c r="F273" s="131"/>
      <c r="G273" s="100"/>
      <c r="H273" s="100"/>
      <c r="I273" s="129"/>
    </row>
    <row r="274" spans="1:9" ht="12.75" customHeight="1" x14ac:dyDescent="0.15">
      <c r="A274" s="128"/>
      <c r="B274" s="73"/>
      <c r="C274" s="74"/>
      <c r="D274" s="77"/>
      <c r="E274" s="132"/>
      <c r="F274" s="132"/>
      <c r="G274" s="112"/>
      <c r="H274" s="112"/>
      <c r="I274" s="107"/>
    </row>
    <row r="275" spans="1:9" ht="12.75" customHeight="1" x14ac:dyDescent="0.15">
      <c r="A275" s="6"/>
      <c r="B275" s="69"/>
      <c r="C275" s="70"/>
      <c r="D275" s="75"/>
      <c r="E275" s="130"/>
      <c r="F275" s="130"/>
      <c r="G275" s="95"/>
      <c r="H275" s="95"/>
      <c r="I275" s="126"/>
    </row>
    <row r="276" spans="1:9" ht="12.75" customHeight="1" x14ac:dyDescent="0.15">
      <c r="A276" s="127"/>
      <c r="B276" s="71"/>
      <c r="C276" s="72"/>
      <c r="D276" s="76"/>
      <c r="E276" s="131"/>
      <c r="F276" s="131"/>
      <c r="G276" s="100"/>
      <c r="H276" s="100"/>
      <c r="I276" s="129"/>
    </row>
    <row r="277" spans="1:9" ht="12.75" customHeight="1" x14ac:dyDescent="0.15">
      <c r="A277" s="127"/>
      <c r="B277" s="71"/>
      <c r="C277" s="72"/>
      <c r="D277" s="76"/>
      <c r="E277" s="131"/>
      <c r="F277" s="131"/>
      <c r="G277" s="100"/>
      <c r="H277" s="100"/>
      <c r="I277" s="129"/>
    </row>
    <row r="278" spans="1:9" ht="12.75" customHeight="1" x14ac:dyDescent="0.15">
      <c r="A278" s="128"/>
      <c r="B278" s="73"/>
      <c r="C278" s="74"/>
      <c r="D278" s="77"/>
      <c r="E278" s="132"/>
      <c r="F278" s="132"/>
      <c r="G278" s="112"/>
      <c r="H278" s="112"/>
      <c r="I278" s="107"/>
    </row>
    <row r="279" spans="1:9" ht="12.75" customHeight="1" x14ac:dyDescent="0.15">
      <c r="A279" s="6"/>
      <c r="B279" s="69"/>
      <c r="C279" s="70"/>
      <c r="D279" s="75"/>
      <c r="E279" s="130"/>
      <c r="F279" s="130"/>
      <c r="G279" s="95"/>
      <c r="H279" s="95"/>
      <c r="I279" s="126"/>
    </row>
    <row r="280" spans="1:9" ht="12.75" customHeight="1" x14ac:dyDescent="0.15">
      <c r="A280" s="127"/>
      <c r="B280" s="71"/>
      <c r="C280" s="72"/>
      <c r="D280" s="76"/>
      <c r="E280" s="131"/>
      <c r="F280" s="131"/>
      <c r="G280" s="100"/>
      <c r="H280" s="100"/>
      <c r="I280" s="129"/>
    </row>
    <row r="281" spans="1:9" ht="12.75" customHeight="1" x14ac:dyDescent="0.15">
      <c r="A281" s="127"/>
      <c r="B281" s="71"/>
      <c r="C281" s="72"/>
      <c r="D281" s="76"/>
      <c r="E281" s="131"/>
      <c r="F281" s="131"/>
      <c r="G281" s="100"/>
      <c r="H281" s="100"/>
      <c r="I281" s="129"/>
    </row>
    <row r="282" spans="1:9" ht="12.75" customHeight="1" x14ac:dyDescent="0.15">
      <c r="A282" s="128"/>
      <c r="B282" s="73"/>
      <c r="C282" s="74"/>
      <c r="D282" s="77"/>
      <c r="E282" s="132"/>
      <c r="F282" s="132"/>
      <c r="G282" s="112"/>
      <c r="H282" s="112"/>
      <c r="I282" s="107"/>
    </row>
    <row r="283" spans="1:9" ht="12.75" customHeight="1" x14ac:dyDescent="0.15">
      <c r="A283" s="6"/>
      <c r="B283" s="69"/>
      <c r="C283" s="70"/>
      <c r="D283" s="75"/>
      <c r="E283" s="130"/>
      <c r="F283" s="130"/>
      <c r="G283" s="95"/>
      <c r="H283" s="95"/>
      <c r="I283" s="126"/>
    </row>
    <row r="284" spans="1:9" ht="12.75" customHeight="1" x14ac:dyDescent="0.15">
      <c r="A284" s="127"/>
      <c r="B284" s="71"/>
      <c r="C284" s="72"/>
      <c r="D284" s="76"/>
      <c r="E284" s="131"/>
      <c r="F284" s="131"/>
      <c r="G284" s="100"/>
      <c r="H284" s="100"/>
      <c r="I284" s="129"/>
    </row>
    <row r="285" spans="1:9" ht="12.75" customHeight="1" x14ac:dyDescent="0.15">
      <c r="A285" s="127"/>
      <c r="B285" s="71"/>
      <c r="C285" s="72"/>
      <c r="D285" s="76"/>
      <c r="E285" s="131"/>
      <c r="F285" s="131"/>
      <c r="G285" s="100"/>
      <c r="H285" s="100"/>
      <c r="I285" s="129"/>
    </row>
    <row r="286" spans="1:9" ht="12.75" customHeight="1" x14ac:dyDescent="0.15">
      <c r="A286" s="128"/>
      <c r="B286" s="73"/>
      <c r="C286" s="74"/>
      <c r="D286" s="77"/>
      <c r="E286" s="132"/>
      <c r="F286" s="132"/>
      <c r="G286" s="112"/>
      <c r="H286" s="112"/>
      <c r="I286" s="107"/>
    </row>
    <row r="287" spans="1:9" ht="26.25" customHeight="1" x14ac:dyDescent="0.15"/>
  </sheetData>
  <mergeCells count="616"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FFD99-0C06-4A30-AC00-C6839C2AC2FE}"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33" t="s">
        <v>6</v>
      </c>
      <c r="C1" s="133"/>
      <c r="D1" s="134"/>
      <c r="E1" s="135"/>
      <c r="F1" s="135"/>
      <c r="G1" s="12"/>
      <c r="H1" s="12"/>
      <c r="I1" s="17"/>
    </row>
    <row r="2" spans="1:9" ht="12.75" customHeight="1" x14ac:dyDescent="0.15">
      <c r="A2" s="21"/>
      <c r="B2" s="133"/>
      <c r="C2" s="133"/>
      <c r="D2" s="136"/>
      <c r="E2" s="137"/>
      <c r="F2" s="137"/>
      <c r="G2" s="16"/>
      <c r="H2" s="19"/>
      <c r="I2" s="20"/>
    </row>
    <row r="3" spans="1:9" ht="15.75" customHeight="1" x14ac:dyDescent="0.15">
      <c r="A3" s="89"/>
      <c r="B3" s="89"/>
      <c r="C3" s="5"/>
      <c r="D3" s="1"/>
      <c r="E3" s="4"/>
      <c r="F3" s="1"/>
      <c r="G3" s="3"/>
      <c r="H3" s="114"/>
      <c r="I3" s="114"/>
    </row>
    <row r="4" spans="1:9" ht="24.75" customHeight="1" x14ac:dyDescent="0.15">
      <c r="A4" s="7" t="s">
        <v>5</v>
      </c>
      <c r="B4" s="93" t="s">
        <v>1</v>
      </c>
      <c r="C4" s="92"/>
      <c r="D4" s="7" t="s">
        <v>2</v>
      </c>
      <c r="E4" s="8" t="s">
        <v>7</v>
      </c>
      <c r="F4" s="7" t="s">
        <v>8</v>
      </c>
      <c r="G4" s="90" t="s">
        <v>3</v>
      </c>
      <c r="H4" s="91"/>
      <c r="I4" s="116"/>
    </row>
    <row r="5" spans="1:9" ht="12.75" customHeight="1" x14ac:dyDescent="0.15">
      <c r="A5" s="6"/>
      <c r="B5" s="69"/>
      <c r="C5" s="70"/>
      <c r="D5" s="75"/>
      <c r="E5" s="130"/>
      <c r="F5" s="130"/>
      <c r="G5" s="95"/>
      <c r="H5" s="95"/>
      <c r="I5" s="126"/>
    </row>
    <row r="6" spans="1:9" ht="12.75" customHeight="1" x14ac:dyDescent="0.15">
      <c r="A6" s="127"/>
      <c r="B6" s="71"/>
      <c r="C6" s="72"/>
      <c r="D6" s="76"/>
      <c r="E6" s="131"/>
      <c r="F6" s="131"/>
      <c r="G6" s="100"/>
      <c r="H6" s="100"/>
      <c r="I6" s="129"/>
    </row>
    <row r="7" spans="1:9" ht="12.75" customHeight="1" x14ac:dyDescent="0.15">
      <c r="A7" s="127"/>
      <c r="B7" s="71"/>
      <c r="C7" s="72"/>
      <c r="D7" s="76"/>
      <c r="E7" s="131"/>
      <c r="F7" s="131"/>
      <c r="G7" s="100"/>
      <c r="H7" s="100"/>
      <c r="I7" s="129"/>
    </row>
    <row r="8" spans="1:9" ht="12.75" customHeight="1" x14ac:dyDescent="0.15">
      <c r="A8" s="128"/>
      <c r="B8" s="73"/>
      <c r="C8" s="74"/>
      <c r="D8" s="77"/>
      <c r="E8" s="132"/>
      <c r="F8" s="132"/>
      <c r="G8" s="112"/>
      <c r="H8" s="112"/>
      <c r="I8" s="107"/>
    </row>
    <row r="9" spans="1:9" ht="12.75" customHeight="1" x14ac:dyDescent="0.15">
      <c r="A9" s="6"/>
      <c r="B9" s="69"/>
      <c r="C9" s="70"/>
      <c r="D9" s="75"/>
      <c r="E9" s="130"/>
      <c r="F9" s="130"/>
      <c r="G9" s="95"/>
      <c r="H9" s="95"/>
      <c r="I9" s="126"/>
    </row>
    <row r="10" spans="1:9" ht="12.75" customHeight="1" x14ac:dyDescent="0.15">
      <c r="A10" s="127"/>
      <c r="B10" s="71"/>
      <c r="C10" s="72"/>
      <c r="D10" s="76"/>
      <c r="E10" s="131"/>
      <c r="F10" s="131"/>
      <c r="G10" s="100"/>
      <c r="H10" s="100"/>
      <c r="I10" s="129"/>
    </row>
    <row r="11" spans="1:9" ht="12.75" customHeight="1" x14ac:dyDescent="0.15">
      <c r="A11" s="127"/>
      <c r="B11" s="71"/>
      <c r="C11" s="72"/>
      <c r="D11" s="76"/>
      <c r="E11" s="131"/>
      <c r="F11" s="131"/>
      <c r="G11" s="100"/>
      <c r="H11" s="100"/>
      <c r="I11" s="129"/>
    </row>
    <row r="12" spans="1:9" ht="12.75" customHeight="1" x14ac:dyDescent="0.15">
      <c r="A12" s="128"/>
      <c r="B12" s="73"/>
      <c r="C12" s="74"/>
      <c r="D12" s="77"/>
      <c r="E12" s="132"/>
      <c r="F12" s="132"/>
      <c r="G12" s="112"/>
      <c r="H12" s="112"/>
      <c r="I12" s="107"/>
    </row>
    <row r="13" spans="1:9" ht="12.75" customHeight="1" x14ac:dyDescent="0.15">
      <c r="A13" s="6"/>
      <c r="B13" s="69"/>
      <c r="C13" s="70"/>
      <c r="D13" s="75"/>
      <c r="E13" s="130"/>
      <c r="F13" s="130"/>
      <c r="G13" s="95"/>
      <c r="H13" s="95"/>
      <c r="I13" s="126"/>
    </row>
    <row r="14" spans="1:9" ht="12.75" customHeight="1" x14ac:dyDescent="0.15">
      <c r="A14" s="127"/>
      <c r="B14" s="71"/>
      <c r="C14" s="72"/>
      <c r="D14" s="76"/>
      <c r="E14" s="131"/>
      <c r="F14" s="131"/>
      <c r="G14" s="100"/>
      <c r="H14" s="100"/>
      <c r="I14" s="129"/>
    </row>
    <row r="15" spans="1:9" ht="12.75" customHeight="1" x14ac:dyDescent="0.15">
      <c r="A15" s="127"/>
      <c r="B15" s="71"/>
      <c r="C15" s="72"/>
      <c r="D15" s="76"/>
      <c r="E15" s="131"/>
      <c r="F15" s="131"/>
      <c r="G15" s="100"/>
      <c r="H15" s="100"/>
      <c r="I15" s="129"/>
    </row>
    <row r="16" spans="1:9" ht="12.75" customHeight="1" x14ac:dyDescent="0.15">
      <c r="A16" s="128"/>
      <c r="B16" s="73"/>
      <c r="C16" s="74"/>
      <c r="D16" s="77"/>
      <c r="E16" s="132"/>
      <c r="F16" s="132"/>
      <c r="G16" s="112"/>
      <c r="H16" s="112"/>
      <c r="I16" s="107"/>
    </row>
    <row r="17" spans="1:9" ht="12.75" customHeight="1" x14ac:dyDescent="0.15">
      <c r="A17" s="6"/>
      <c r="B17" s="69"/>
      <c r="C17" s="70"/>
      <c r="D17" s="75"/>
      <c r="E17" s="130"/>
      <c r="F17" s="130"/>
      <c r="G17" s="95"/>
      <c r="H17" s="95"/>
      <c r="I17" s="126"/>
    </row>
    <row r="18" spans="1:9" ht="12.75" customHeight="1" x14ac:dyDescent="0.15">
      <c r="A18" s="127"/>
      <c r="B18" s="71"/>
      <c r="C18" s="72"/>
      <c r="D18" s="76"/>
      <c r="E18" s="131"/>
      <c r="F18" s="131"/>
      <c r="G18" s="100"/>
      <c r="H18" s="100"/>
      <c r="I18" s="129"/>
    </row>
    <row r="19" spans="1:9" ht="12.75" customHeight="1" x14ac:dyDescent="0.15">
      <c r="A19" s="127"/>
      <c r="B19" s="71"/>
      <c r="C19" s="72"/>
      <c r="D19" s="76"/>
      <c r="E19" s="131"/>
      <c r="F19" s="131"/>
      <c r="G19" s="100"/>
      <c r="H19" s="100"/>
      <c r="I19" s="129"/>
    </row>
    <row r="20" spans="1:9" ht="12.75" customHeight="1" x14ac:dyDescent="0.15">
      <c r="A20" s="128"/>
      <c r="B20" s="73"/>
      <c r="C20" s="74"/>
      <c r="D20" s="77"/>
      <c r="E20" s="132"/>
      <c r="F20" s="132"/>
      <c r="G20" s="112"/>
      <c r="H20" s="112"/>
      <c r="I20" s="107"/>
    </row>
    <row r="21" spans="1:9" ht="12.75" customHeight="1" x14ac:dyDescent="0.15">
      <c r="A21" s="6"/>
      <c r="B21" s="69"/>
      <c r="C21" s="70"/>
      <c r="D21" s="75"/>
      <c r="E21" s="130"/>
      <c r="F21" s="130"/>
      <c r="G21" s="95"/>
      <c r="H21" s="95"/>
      <c r="I21" s="126"/>
    </row>
    <row r="22" spans="1:9" ht="12.75" customHeight="1" x14ac:dyDescent="0.15">
      <c r="A22" s="127"/>
      <c r="B22" s="71"/>
      <c r="C22" s="72"/>
      <c r="D22" s="76"/>
      <c r="E22" s="131"/>
      <c r="F22" s="131"/>
      <c r="G22" s="100"/>
      <c r="H22" s="100"/>
      <c r="I22" s="129"/>
    </row>
    <row r="23" spans="1:9" ht="12.75" customHeight="1" x14ac:dyDescent="0.15">
      <c r="A23" s="127"/>
      <c r="B23" s="71"/>
      <c r="C23" s="72"/>
      <c r="D23" s="76"/>
      <c r="E23" s="131"/>
      <c r="F23" s="131"/>
      <c r="G23" s="100"/>
      <c r="H23" s="100"/>
      <c r="I23" s="129"/>
    </row>
    <row r="24" spans="1:9" ht="12.75" customHeight="1" x14ac:dyDescent="0.15">
      <c r="A24" s="128"/>
      <c r="B24" s="73"/>
      <c r="C24" s="74"/>
      <c r="D24" s="77"/>
      <c r="E24" s="132"/>
      <c r="F24" s="132"/>
      <c r="G24" s="112"/>
      <c r="H24" s="112"/>
      <c r="I24" s="107"/>
    </row>
    <row r="25" spans="1:9" ht="12.75" customHeight="1" x14ac:dyDescent="0.15">
      <c r="A25" s="6"/>
      <c r="B25" s="69"/>
      <c r="C25" s="70"/>
      <c r="D25" s="75"/>
      <c r="E25" s="130"/>
      <c r="F25" s="130"/>
      <c r="G25" s="95"/>
      <c r="H25" s="95"/>
      <c r="I25" s="126"/>
    </row>
    <row r="26" spans="1:9" ht="12.75" customHeight="1" x14ac:dyDescent="0.15">
      <c r="A26" s="127"/>
      <c r="B26" s="71"/>
      <c r="C26" s="72"/>
      <c r="D26" s="76"/>
      <c r="E26" s="131"/>
      <c r="F26" s="131"/>
      <c r="G26" s="100"/>
      <c r="H26" s="100"/>
      <c r="I26" s="129"/>
    </row>
    <row r="27" spans="1:9" ht="12.75" customHeight="1" x14ac:dyDescent="0.15">
      <c r="A27" s="127"/>
      <c r="B27" s="71"/>
      <c r="C27" s="72"/>
      <c r="D27" s="76"/>
      <c r="E27" s="131"/>
      <c r="F27" s="131"/>
      <c r="G27" s="100"/>
      <c r="H27" s="100"/>
      <c r="I27" s="129"/>
    </row>
    <row r="28" spans="1:9" ht="12.75" customHeight="1" x14ac:dyDescent="0.15">
      <c r="A28" s="128"/>
      <c r="B28" s="73"/>
      <c r="C28" s="74"/>
      <c r="D28" s="77"/>
      <c r="E28" s="132"/>
      <c r="F28" s="132"/>
      <c r="G28" s="112"/>
      <c r="H28" s="112"/>
      <c r="I28" s="107"/>
    </row>
    <row r="29" spans="1:9" ht="12.75" customHeight="1" x14ac:dyDescent="0.15">
      <c r="A29" s="6"/>
      <c r="B29" s="69"/>
      <c r="C29" s="70"/>
      <c r="D29" s="75"/>
      <c r="E29" s="130"/>
      <c r="F29" s="130"/>
      <c r="G29" s="95"/>
      <c r="H29" s="95"/>
      <c r="I29" s="126"/>
    </row>
    <row r="30" spans="1:9" ht="12.75" customHeight="1" x14ac:dyDescent="0.15">
      <c r="A30" s="127"/>
      <c r="B30" s="71"/>
      <c r="C30" s="72"/>
      <c r="D30" s="76"/>
      <c r="E30" s="131"/>
      <c r="F30" s="131"/>
      <c r="G30" s="100"/>
      <c r="H30" s="100"/>
      <c r="I30" s="129"/>
    </row>
    <row r="31" spans="1:9" ht="12.75" customHeight="1" x14ac:dyDescent="0.15">
      <c r="A31" s="127"/>
      <c r="B31" s="71"/>
      <c r="C31" s="72"/>
      <c r="D31" s="76"/>
      <c r="E31" s="131"/>
      <c r="F31" s="131"/>
      <c r="G31" s="100"/>
      <c r="H31" s="100"/>
      <c r="I31" s="129"/>
    </row>
    <row r="32" spans="1:9" ht="12.75" customHeight="1" x14ac:dyDescent="0.15">
      <c r="A32" s="128"/>
      <c r="B32" s="73"/>
      <c r="C32" s="74"/>
      <c r="D32" s="77"/>
      <c r="E32" s="132"/>
      <c r="F32" s="132"/>
      <c r="G32" s="112"/>
      <c r="H32" s="112"/>
      <c r="I32" s="107"/>
    </row>
    <row r="33" spans="1:9" ht="12.75" customHeight="1" x14ac:dyDescent="0.15">
      <c r="A33" s="6"/>
      <c r="B33" s="69"/>
      <c r="C33" s="70"/>
      <c r="D33" s="75"/>
      <c r="E33" s="130"/>
      <c r="F33" s="130"/>
      <c r="G33" s="95"/>
      <c r="H33" s="95"/>
      <c r="I33" s="126"/>
    </row>
    <row r="34" spans="1:9" ht="12.75" customHeight="1" x14ac:dyDescent="0.15">
      <c r="A34" s="127"/>
      <c r="B34" s="71"/>
      <c r="C34" s="72"/>
      <c r="D34" s="76"/>
      <c r="E34" s="131"/>
      <c r="F34" s="131"/>
      <c r="G34" s="100"/>
      <c r="H34" s="100"/>
      <c r="I34" s="129"/>
    </row>
    <row r="35" spans="1:9" ht="12.75" customHeight="1" x14ac:dyDescent="0.15">
      <c r="A35" s="127"/>
      <c r="B35" s="71"/>
      <c r="C35" s="72"/>
      <c r="D35" s="76"/>
      <c r="E35" s="131"/>
      <c r="F35" s="131"/>
      <c r="G35" s="100"/>
      <c r="H35" s="100"/>
      <c r="I35" s="129"/>
    </row>
    <row r="36" spans="1:9" ht="12.75" customHeight="1" x14ac:dyDescent="0.15">
      <c r="A36" s="128"/>
      <c r="B36" s="73"/>
      <c r="C36" s="74"/>
      <c r="D36" s="77"/>
      <c r="E36" s="132"/>
      <c r="F36" s="132"/>
      <c r="G36" s="112"/>
      <c r="H36" s="112"/>
      <c r="I36" s="107"/>
    </row>
    <row r="37" spans="1:9" ht="12.75" customHeight="1" x14ac:dyDescent="0.15">
      <c r="A37" s="6"/>
      <c r="B37" s="69"/>
      <c r="C37" s="70"/>
      <c r="D37" s="75"/>
      <c r="E37" s="130"/>
      <c r="F37" s="130"/>
      <c r="G37" s="95"/>
      <c r="H37" s="95"/>
      <c r="I37" s="126"/>
    </row>
    <row r="38" spans="1:9" ht="12.75" customHeight="1" x14ac:dyDescent="0.15">
      <c r="A38" s="127"/>
      <c r="B38" s="71"/>
      <c r="C38" s="72"/>
      <c r="D38" s="76"/>
      <c r="E38" s="131"/>
      <c r="F38" s="131"/>
      <c r="G38" s="100"/>
      <c r="H38" s="100"/>
      <c r="I38" s="129"/>
    </row>
    <row r="39" spans="1:9" ht="12.75" customHeight="1" x14ac:dyDescent="0.15">
      <c r="A39" s="127"/>
      <c r="B39" s="71"/>
      <c r="C39" s="72"/>
      <c r="D39" s="76"/>
      <c r="E39" s="131"/>
      <c r="F39" s="131"/>
      <c r="G39" s="100"/>
      <c r="H39" s="100"/>
      <c r="I39" s="129"/>
    </row>
    <row r="40" spans="1:9" ht="12.75" customHeight="1" x14ac:dyDescent="0.15">
      <c r="A40" s="128"/>
      <c r="B40" s="73"/>
      <c r="C40" s="74"/>
      <c r="D40" s="77"/>
      <c r="E40" s="132"/>
      <c r="F40" s="132"/>
      <c r="G40" s="112"/>
      <c r="H40" s="112"/>
      <c r="I40" s="107"/>
    </row>
    <row r="41" spans="1:9" ht="26.25" customHeight="1" x14ac:dyDescent="0.15"/>
  </sheetData>
  <mergeCells count="88">
    <mergeCell ref="G39:I39"/>
    <mergeCell ref="G40:I40"/>
    <mergeCell ref="A34:A36"/>
    <mergeCell ref="G34:I34"/>
    <mergeCell ref="G35:I35"/>
    <mergeCell ref="G36:I36"/>
    <mergeCell ref="B37:C40"/>
    <mergeCell ref="D37:D40"/>
    <mergeCell ref="E37:E40"/>
    <mergeCell ref="B33:C36"/>
    <mergeCell ref="D33:D36"/>
    <mergeCell ref="E33:E36"/>
    <mergeCell ref="F33:F36"/>
    <mergeCell ref="G33:I33"/>
    <mergeCell ref="F37:F40"/>
    <mergeCell ref="G37:I37"/>
    <mergeCell ref="A38:A40"/>
    <mergeCell ref="G38:I38"/>
    <mergeCell ref="G28:I28"/>
    <mergeCell ref="B29:C32"/>
    <mergeCell ref="D29:D32"/>
    <mergeCell ref="E29:E32"/>
    <mergeCell ref="F29:F32"/>
    <mergeCell ref="G29:I29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8D0B2-AA80-4B84-8773-FEA4E461C4A1}">
  <dimension ref="A1:N660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66" t="s">
        <v>30</v>
      </c>
      <c r="B1" s="166"/>
      <c r="C1" s="166"/>
      <c r="D1" s="166"/>
      <c r="E1" s="27"/>
      <c r="F1" s="167" t="s">
        <v>13</v>
      </c>
      <c r="G1" s="167"/>
      <c r="H1" s="167"/>
      <c r="I1" s="27"/>
      <c r="J1" s="28"/>
      <c r="K1" s="27"/>
      <c r="L1" s="27"/>
      <c r="M1" s="51"/>
      <c r="N1" s="52" t="s">
        <v>193</v>
      </c>
    </row>
    <row r="2" spans="1:14" ht="17.25" customHeight="1" x14ac:dyDescent="0.15">
      <c r="A2" s="168" t="s">
        <v>539</v>
      </c>
      <c r="B2" s="168"/>
      <c r="C2" s="168"/>
      <c r="D2" s="168"/>
      <c r="E2" s="30" t="s">
        <v>14</v>
      </c>
      <c r="F2" s="169" t="s">
        <v>218</v>
      </c>
      <c r="G2" s="169"/>
      <c r="H2" s="169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15">
      <c r="A3" s="34"/>
      <c r="B3" s="34"/>
      <c r="E3" s="35"/>
      <c r="F3" s="163"/>
      <c r="G3" s="163"/>
      <c r="H3" s="163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61" t="s">
        <v>17</v>
      </c>
      <c r="D4" s="164"/>
      <c r="E4" s="161" t="s">
        <v>18</v>
      </c>
      <c r="F4" s="165"/>
      <c r="G4" s="164"/>
      <c r="H4" s="161" t="s">
        <v>19</v>
      </c>
      <c r="I4" s="165"/>
      <c r="J4" s="164"/>
      <c r="K4" s="161" t="s">
        <v>20</v>
      </c>
      <c r="L4" s="164"/>
      <c r="M4" s="161" t="s">
        <v>21</v>
      </c>
      <c r="N4" s="162"/>
    </row>
    <row r="5" spans="1:14" ht="15.95" customHeight="1" x14ac:dyDescent="0.15">
      <c r="A5" s="145" t="s">
        <v>219</v>
      </c>
      <c r="B5" s="41"/>
      <c r="C5" s="42"/>
      <c r="D5" s="43"/>
      <c r="E5" s="147"/>
      <c r="F5" s="148"/>
      <c r="G5" s="44"/>
      <c r="H5" s="149"/>
      <c r="I5" s="150"/>
      <c r="J5" s="151"/>
      <c r="K5" s="45"/>
      <c r="L5" s="44"/>
      <c r="M5" s="152"/>
      <c r="N5" s="153"/>
    </row>
    <row r="6" spans="1:14" ht="15.95" customHeight="1" x14ac:dyDescent="0.15">
      <c r="A6" s="146"/>
      <c r="B6" s="46"/>
      <c r="C6" s="47">
        <v>22</v>
      </c>
      <c r="D6" s="48">
        <v>47</v>
      </c>
      <c r="E6" s="154"/>
      <c r="F6" s="155"/>
      <c r="G6" s="48"/>
      <c r="H6" s="156"/>
      <c r="I6" s="157"/>
      <c r="J6" s="158"/>
      <c r="K6" s="47"/>
      <c r="L6" s="48"/>
      <c r="M6" s="159"/>
      <c r="N6" s="160"/>
    </row>
    <row r="7" spans="1:14" ht="15.95" customHeight="1" x14ac:dyDescent="0.15">
      <c r="A7" s="145" t="s">
        <v>225</v>
      </c>
      <c r="B7" s="41" t="s">
        <v>220</v>
      </c>
      <c r="C7" s="42"/>
      <c r="D7" s="43"/>
      <c r="E7" s="147"/>
      <c r="F7" s="148"/>
      <c r="G7" s="44"/>
      <c r="H7" s="149" t="s">
        <v>222</v>
      </c>
      <c r="I7" s="150"/>
      <c r="J7" s="151"/>
      <c r="K7" s="45"/>
      <c r="L7" s="44"/>
      <c r="M7" s="152" t="s">
        <v>224</v>
      </c>
      <c r="N7" s="153"/>
    </row>
    <row r="8" spans="1:14" ht="15.95" customHeight="1" x14ac:dyDescent="0.15">
      <c r="A8" s="146"/>
      <c r="B8" s="46" t="s">
        <v>221</v>
      </c>
      <c r="C8" s="47">
        <v>22</v>
      </c>
      <c r="D8" s="48">
        <v>47</v>
      </c>
      <c r="E8" s="154"/>
      <c r="F8" s="155"/>
      <c r="G8" s="48"/>
      <c r="H8" s="156" t="s">
        <v>223</v>
      </c>
      <c r="I8" s="157"/>
      <c r="J8" s="158"/>
      <c r="K8" s="47"/>
      <c r="L8" s="48"/>
      <c r="M8" s="159" t="s">
        <v>226</v>
      </c>
      <c r="N8" s="160"/>
    </row>
    <row r="9" spans="1:14" ht="15.95" customHeight="1" x14ac:dyDescent="0.15">
      <c r="A9" s="145" t="s">
        <v>227</v>
      </c>
      <c r="B9" s="41"/>
      <c r="C9" s="42"/>
      <c r="D9" s="43"/>
      <c r="E9" s="147"/>
      <c r="F9" s="148"/>
      <c r="G9" s="44"/>
      <c r="H9" s="149"/>
      <c r="I9" s="150"/>
      <c r="J9" s="151"/>
      <c r="K9" s="45"/>
      <c r="L9" s="44"/>
      <c r="M9" s="152"/>
      <c r="N9" s="153"/>
    </row>
    <row r="10" spans="1:14" ht="15.95" customHeight="1" x14ac:dyDescent="0.15">
      <c r="A10" s="146"/>
      <c r="B10" s="46"/>
      <c r="C10" s="47">
        <v>53</v>
      </c>
      <c r="D10" s="48">
        <v>87</v>
      </c>
      <c r="E10" s="154"/>
      <c r="F10" s="155"/>
      <c r="G10" s="48"/>
      <c r="H10" s="156"/>
      <c r="I10" s="157"/>
      <c r="J10" s="158"/>
      <c r="K10" s="47"/>
      <c r="L10" s="48"/>
      <c r="M10" s="159"/>
      <c r="N10" s="160"/>
    </row>
    <row r="11" spans="1:14" ht="15.95" customHeight="1" x14ac:dyDescent="0.15">
      <c r="A11" s="145" t="s">
        <v>230</v>
      </c>
      <c r="B11" s="41" t="s">
        <v>228</v>
      </c>
      <c r="C11" s="42"/>
      <c r="D11" s="43"/>
      <c r="E11" s="147"/>
      <c r="F11" s="148"/>
      <c r="G11" s="44"/>
      <c r="H11" s="149" t="s">
        <v>228</v>
      </c>
      <c r="I11" s="150"/>
      <c r="J11" s="151"/>
      <c r="K11" s="45"/>
      <c r="L11" s="44"/>
      <c r="M11" s="152" t="s">
        <v>229</v>
      </c>
      <c r="N11" s="153"/>
    </row>
    <row r="12" spans="1:14" ht="15.95" customHeight="1" x14ac:dyDescent="0.15">
      <c r="A12" s="146"/>
      <c r="B12" s="46"/>
      <c r="C12" s="47">
        <v>53</v>
      </c>
      <c r="D12" s="48">
        <v>87</v>
      </c>
      <c r="E12" s="154"/>
      <c r="F12" s="155"/>
      <c r="G12" s="48"/>
      <c r="H12" s="156"/>
      <c r="I12" s="157"/>
      <c r="J12" s="158"/>
      <c r="K12" s="47"/>
      <c r="L12" s="48"/>
      <c r="M12" s="159" t="s">
        <v>231</v>
      </c>
      <c r="N12" s="160"/>
    </row>
    <row r="13" spans="1:14" ht="15.95" customHeight="1" x14ac:dyDescent="0.15">
      <c r="A13" s="145" t="s">
        <v>234</v>
      </c>
      <c r="B13" s="41"/>
      <c r="C13" s="42"/>
      <c r="D13" s="43"/>
      <c r="E13" s="147"/>
      <c r="F13" s="148"/>
      <c r="G13" s="44"/>
      <c r="H13" s="149"/>
      <c r="I13" s="150"/>
      <c r="J13" s="151"/>
      <c r="K13" s="45"/>
      <c r="L13" s="44"/>
      <c r="M13" s="152"/>
      <c r="N13" s="153"/>
    </row>
    <row r="14" spans="1:14" ht="15.95" customHeight="1" x14ac:dyDescent="0.15">
      <c r="A14" s="146"/>
      <c r="B14" s="46"/>
      <c r="C14" s="47">
        <v>23</v>
      </c>
      <c r="D14" s="48">
        <v>66</v>
      </c>
      <c r="E14" s="154"/>
      <c r="F14" s="155"/>
      <c r="G14" s="48"/>
      <c r="H14" s="156"/>
      <c r="I14" s="157"/>
      <c r="J14" s="158"/>
      <c r="K14" s="47"/>
      <c r="L14" s="48"/>
      <c r="M14" s="159"/>
      <c r="N14" s="160"/>
    </row>
    <row r="15" spans="1:14" ht="15.95" customHeight="1" x14ac:dyDescent="0.15">
      <c r="A15" s="145" t="s">
        <v>238</v>
      </c>
      <c r="B15" s="41" t="s">
        <v>235</v>
      </c>
      <c r="C15" s="42"/>
      <c r="D15" s="43"/>
      <c r="E15" s="147"/>
      <c r="F15" s="148"/>
      <c r="G15" s="44"/>
      <c r="H15" s="149" t="s">
        <v>235</v>
      </c>
      <c r="I15" s="150"/>
      <c r="J15" s="151"/>
      <c r="K15" s="45"/>
      <c r="L15" s="44"/>
      <c r="M15" s="152" t="s">
        <v>237</v>
      </c>
      <c r="N15" s="153"/>
    </row>
    <row r="16" spans="1:14" ht="15.95" customHeight="1" x14ac:dyDescent="0.15">
      <c r="A16" s="146"/>
      <c r="B16" s="46"/>
      <c r="C16" s="47">
        <v>23</v>
      </c>
      <c r="D16" s="48">
        <v>66</v>
      </c>
      <c r="E16" s="154"/>
      <c r="F16" s="155"/>
      <c r="G16" s="48"/>
      <c r="H16" s="156" t="s">
        <v>236</v>
      </c>
      <c r="I16" s="157"/>
      <c r="J16" s="158"/>
      <c r="K16" s="47"/>
      <c r="L16" s="48"/>
      <c r="M16" s="159" t="s">
        <v>239</v>
      </c>
      <c r="N16" s="160"/>
    </row>
    <row r="17" spans="1:14" ht="15.95" customHeight="1" x14ac:dyDescent="0.15">
      <c r="A17" s="145"/>
      <c r="B17" s="41"/>
      <c r="C17" s="42"/>
      <c r="D17" s="43"/>
      <c r="E17" s="147"/>
      <c r="F17" s="148"/>
      <c r="G17" s="44"/>
      <c r="H17" s="149"/>
      <c r="I17" s="150"/>
      <c r="J17" s="151"/>
      <c r="K17" s="45"/>
      <c r="L17" s="44"/>
      <c r="M17" s="152"/>
      <c r="N17" s="153"/>
    </row>
    <row r="18" spans="1:14" ht="15.95" customHeight="1" x14ac:dyDescent="0.15">
      <c r="A18" s="146"/>
      <c r="B18" s="46"/>
      <c r="C18" s="47"/>
      <c r="D18" s="48"/>
      <c r="E18" s="154"/>
      <c r="F18" s="155"/>
      <c r="G18" s="48"/>
      <c r="H18" s="156"/>
      <c r="I18" s="157"/>
      <c r="J18" s="158"/>
      <c r="K18" s="47"/>
      <c r="L18" s="48"/>
      <c r="M18" s="159"/>
      <c r="N18" s="160"/>
    </row>
    <row r="19" spans="1:14" ht="15.95" customHeight="1" x14ac:dyDescent="0.15">
      <c r="A19" s="145"/>
      <c r="B19" s="41"/>
      <c r="C19" s="42"/>
      <c r="D19" s="43"/>
      <c r="E19" s="147"/>
      <c r="F19" s="148"/>
      <c r="G19" s="44"/>
      <c r="H19" s="149"/>
      <c r="I19" s="150"/>
      <c r="J19" s="151"/>
      <c r="K19" s="45"/>
      <c r="L19" s="44"/>
      <c r="M19" s="152"/>
      <c r="N19" s="153"/>
    </row>
    <row r="20" spans="1:14" ht="15.95" customHeight="1" x14ac:dyDescent="0.15">
      <c r="A20" s="146"/>
      <c r="B20" s="46"/>
      <c r="C20" s="47"/>
      <c r="D20" s="48"/>
      <c r="E20" s="154"/>
      <c r="F20" s="155"/>
      <c r="G20" s="48"/>
      <c r="H20" s="156"/>
      <c r="I20" s="157"/>
      <c r="J20" s="158"/>
      <c r="K20" s="47"/>
      <c r="L20" s="48"/>
      <c r="M20" s="159"/>
      <c r="N20" s="160"/>
    </row>
    <row r="21" spans="1:14" ht="15.95" customHeight="1" x14ac:dyDescent="0.15">
      <c r="A21" s="145"/>
      <c r="B21" s="41"/>
      <c r="C21" s="42"/>
      <c r="D21" s="43"/>
      <c r="E21" s="147"/>
      <c r="F21" s="148"/>
      <c r="G21" s="44"/>
      <c r="H21" s="149"/>
      <c r="I21" s="150"/>
      <c r="J21" s="151"/>
      <c r="K21" s="45"/>
      <c r="L21" s="44"/>
      <c r="M21" s="152"/>
      <c r="N21" s="153"/>
    </row>
    <row r="22" spans="1:14" ht="15.95" customHeight="1" x14ac:dyDescent="0.15">
      <c r="A22" s="146"/>
      <c r="B22" s="46"/>
      <c r="C22" s="47"/>
      <c r="D22" s="48"/>
      <c r="E22" s="154"/>
      <c r="F22" s="155"/>
      <c r="G22" s="48"/>
      <c r="H22" s="156"/>
      <c r="I22" s="157"/>
      <c r="J22" s="158"/>
      <c r="K22" s="47"/>
      <c r="L22" s="48"/>
      <c r="M22" s="159"/>
      <c r="N22" s="160"/>
    </row>
    <row r="23" spans="1:14" ht="15.95" customHeight="1" x14ac:dyDescent="0.15">
      <c r="A23" s="138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</row>
    <row r="24" spans="1:14" ht="15.95" customHeight="1" x14ac:dyDescent="0.15">
      <c r="A24" s="138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</row>
    <row r="25" spans="1:14" ht="15.95" customHeight="1" x14ac:dyDescent="0.15">
      <c r="A25" s="138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</row>
    <row r="26" spans="1:14" ht="15.95" customHeight="1" x14ac:dyDescent="0.15">
      <c r="A26" s="138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</row>
    <row r="27" spans="1:14" ht="15.95" customHeight="1" x14ac:dyDescent="0.15">
      <c r="A27" s="138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</row>
    <row r="28" spans="1:14" ht="15.95" customHeight="1" x14ac:dyDescent="0.15">
      <c r="A28" s="138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</row>
    <row r="29" spans="1:14" ht="15.95" customHeight="1" x14ac:dyDescent="0.15">
      <c r="A29" s="138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</row>
    <row r="30" spans="1:14" ht="15.95" customHeight="1" x14ac:dyDescent="0.15">
      <c r="A30" s="138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</row>
    <row r="31" spans="1:14" ht="15.95" customHeight="1" x14ac:dyDescent="0.15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</row>
    <row r="32" spans="1:14" ht="15.95" customHeight="1" x14ac:dyDescent="0.15">
      <c r="A32" s="141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3"/>
    </row>
    <row r="33" spans="1:14" ht="14.1" customHeight="1" x14ac:dyDescent="0.15">
      <c r="A33" s="144"/>
      <c r="B33" s="144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66" t="s">
        <v>540</v>
      </c>
      <c r="B34" s="166"/>
      <c r="C34" s="166"/>
      <c r="D34" s="166"/>
      <c r="E34" s="27"/>
      <c r="F34" s="167" t="s">
        <v>13</v>
      </c>
      <c r="G34" s="167"/>
      <c r="H34" s="167"/>
      <c r="I34" s="27"/>
      <c r="J34" s="28"/>
      <c r="K34" s="27"/>
      <c r="L34" s="27"/>
      <c r="M34" s="51"/>
      <c r="N34" s="52" t="s">
        <v>195</v>
      </c>
    </row>
    <row r="35" spans="1:14" ht="17.25" customHeight="1" x14ac:dyDescent="0.15">
      <c r="A35" s="168"/>
      <c r="B35" s="168"/>
      <c r="C35" s="168"/>
      <c r="D35" s="168"/>
      <c r="E35" s="30" t="s">
        <v>14</v>
      </c>
      <c r="F35" s="169" t="s">
        <v>241</v>
      </c>
      <c r="G35" s="169"/>
      <c r="H35" s="169"/>
      <c r="I35" s="31" t="s">
        <v>15</v>
      </c>
      <c r="J35" s="28"/>
      <c r="M35" s="32">
        <v>1</v>
      </c>
      <c r="N35" s="33" t="s">
        <v>78</v>
      </c>
    </row>
    <row r="36" spans="1:14" ht="5.25" customHeight="1" x14ac:dyDescent="0.15">
      <c r="A36" s="34"/>
      <c r="B36" s="34"/>
      <c r="E36" s="35"/>
      <c r="F36" s="163"/>
      <c r="G36" s="163"/>
      <c r="H36" s="163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61" t="s">
        <v>17</v>
      </c>
      <c r="D37" s="164"/>
      <c r="E37" s="161" t="s">
        <v>18</v>
      </c>
      <c r="F37" s="165"/>
      <c r="G37" s="164"/>
      <c r="H37" s="161" t="s">
        <v>19</v>
      </c>
      <c r="I37" s="165"/>
      <c r="J37" s="164"/>
      <c r="K37" s="161" t="s">
        <v>20</v>
      </c>
      <c r="L37" s="164"/>
      <c r="M37" s="161" t="s">
        <v>21</v>
      </c>
      <c r="N37" s="162"/>
    </row>
    <row r="38" spans="1:14" ht="15.95" customHeight="1" x14ac:dyDescent="0.15">
      <c r="A38" s="145" t="s">
        <v>227</v>
      </c>
      <c r="B38" s="41"/>
      <c r="C38" s="42"/>
      <c r="D38" s="43"/>
      <c r="E38" s="147"/>
      <c r="F38" s="148"/>
      <c r="G38" s="44"/>
      <c r="H38" s="149"/>
      <c r="I38" s="150"/>
      <c r="J38" s="151"/>
      <c r="K38" s="45"/>
      <c r="L38" s="44"/>
      <c r="M38" s="152"/>
      <c r="N38" s="153"/>
    </row>
    <row r="39" spans="1:14" ht="15.95" customHeight="1" x14ac:dyDescent="0.15">
      <c r="A39" s="146"/>
      <c r="B39" s="46"/>
      <c r="C39" s="47">
        <v>100</v>
      </c>
      <c r="D39" s="48"/>
      <c r="E39" s="154"/>
      <c r="F39" s="155"/>
      <c r="G39" s="48"/>
      <c r="H39" s="156"/>
      <c r="I39" s="157"/>
      <c r="J39" s="158"/>
      <c r="K39" s="47"/>
      <c r="L39" s="48"/>
      <c r="M39" s="159"/>
      <c r="N39" s="160"/>
    </row>
    <row r="40" spans="1:14" ht="15.95" customHeight="1" x14ac:dyDescent="0.15">
      <c r="A40" s="145" t="s">
        <v>230</v>
      </c>
      <c r="B40" s="41" t="s">
        <v>232</v>
      </c>
      <c r="C40" s="42"/>
      <c r="D40" s="43"/>
      <c r="E40" s="147"/>
      <c r="F40" s="148"/>
      <c r="G40" s="44"/>
      <c r="H40" s="149" t="s">
        <v>232</v>
      </c>
      <c r="I40" s="150"/>
      <c r="J40" s="151"/>
      <c r="K40" s="45"/>
      <c r="L40" s="44"/>
      <c r="M40" s="152" t="s">
        <v>229</v>
      </c>
      <c r="N40" s="153"/>
    </row>
    <row r="41" spans="1:14" ht="15.95" customHeight="1" x14ac:dyDescent="0.15">
      <c r="A41" s="146"/>
      <c r="B41" s="46"/>
      <c r="C41" s="47">
        <v>100</v>
      </c>
      <c r="D41" s="48"/>
      <c r="E41" s="154"/>
      <c r="F41" s="155"/>
      <c r="G41" s="48"/>
      <c r="H41" s="156"/>
      <c r="I41" s="157"/>
      <c r="J41" s="158"/>
      <c r="K41" s="47"/>
      <c r="L41" s="48"/>
      <c r="M41" s="159" t="s">
        <v>231</v>
      </c>
      <c r="N41" s="160"/>
    </row>
    <row r="42" spans="1:14" ht="15.95" customHeight="1" x14ac:dyDescent="0.15">
      <c r="A42" s="145"/>
      <c r="B42" s="41"/>
      <c r="C42" s="42"/>
      <c r="D42" s="43"/>
      <c r="E42" s="147"/>
      <c r="F42" s="148"/>
      <c r="G42" s="44"/>
      <c r="H42" s="149"/>
      <c r="I42" s="150"/>
      <c r="J42" s="151"/>
      <c r="K42" s="45"/>
      <c r="L42" s="44"/>
      <c r="M42" s="152"/>
      <c r="N42" s="153"/>
    </row>
    <row r="43" spans="1:14" ht="15.95" customHeight="1" x14ac:dyDescent="0.15">
      <c r="A43" s="146"/>
      <c r="B43" s="46"/>
      <c r="C43" s="47"/>
      <c r="D43" s="48"/>
      <c r="E43" s="154"/>
      <c r="F43" s="155"/>
      <c r="G43" s="48"/>
      <c r="H43" s="156"/>
      <c r="I43" s="157"/>
      <c r="J43" s="158"/>
      <c r="K43" s="47"/>
      <c r="L43" s="48"/>
      <c r="M43" s="159"/>
      <c r="N43" s="160"/>
    </row>
    <row r="44" spans="1:14" ht="15.95" customHeight="1" x14ac:dyDescent="0.15">
      <c r="A44" s="145"/>
      <c r="B44" s="41"/>
      <c r="C44" s="42"/>
      <c r="D44" s="43"/>
      <c r="E44" s="147"/>
      <c r="F44" s="148"/>
      <c r="G44" s="44"/>
      <c r="H44" s="149"/>
      <c r="I44" s="150"/>
      <c r="J44" s="151"/>
      <c r="K44" s="45"/>
      <c r="L44" s="44"/>
      <c r="M44" s="152"/>
      <c r="N44" s="153"/>
    </row>
    <row r="45" spans="1:14" ht="15.95" customHeight="1" x14ac:dyDescent="0.15">
      <c r="A45" s="146"/>
      <c r="B45" s="46"/>
      <c r="C45" s="47"/>
      <c r="D45" s="48"/>
      <c r="E45" s="154"/>
      <c r="F45" s="155"/>
      <c r="G45" s="48"/>
      <c r="H45" s="156"/>
      <c r="I45" s="157"/>
      <c r="J45" s="158"/>
      <c r="K45" s="47"/>
      <c r="L45" s="48"/>
      <c r="M45" s="159"/>
      <c r="N45" s="160"/>
    </row>
    <row r="46" spans="1:14" ht="15.95" customHeight="1" x14ac:dyDescent="0.15">
      <c r="A46" s="145"/>
      <c r="B46" s="41"/>
      <c r="C46" s="42"/>
      <c r="D46" s="43"/>
      <c r="E46" s="147"/>
      <c r="F46" s="148"/>
      <c r="G46" s="44"/>
      <c r="H46" s="149"/>
      <c r="I46" s="150"/>
      <c r="J46" s="151"/>
      <c r="K46" s="45"/>
      <c r="L46" s="44"/>
      <c r="M46" s="152"/>
      <c r="N46" s="153"/>
    </row>
    <row r="47" spans="1:14" ht="15.95" customHeight="1" x14ac:dyDescent="0.15">
      <c r="A47" s="146"/>
      <c r="B47" s="46"/>
      <c r="C47" s="47"/>
      <c r="D47" s="48"/>
      <c r="E47" s="154"/>
      <c r="F47" s="155"/>
      <c r="G47" s="48"/>
      <c r="H47" s="156"/>
      <c r="I47" s="157"/>
      <c r="J47" s="158"/>
      <c r="K47" s="47"/>
      <c r="L47" s="48"/>
      <c r="M47" s="159"/>
      <c r="N47" s="160"/>
    </row>
    <row r="48" spans="1:14" ht="15.95" customHeight="1" x14ac:dyDescent="0.15">
      <c r="A48" s="145"/>
      <c r="B48" s="41"/>
      <c r="C48" s="42"/>
      <c r="D48" s="43"/>
      <c r="E48" s="147"/>
      <c r="F48" s="148"/>
      <c r="G48" s="44"/>
      <c r="H48" s="149"/>
      <c r="I48" s="150"/>
      <c r="J48" s="151"/>
      <c r="K48" s="45"/>
      <c r="L48" s="44"/>
      <c r="M48" s="152"/>
      <c r="N48" s="153"/>
    </row>
    <row r="49" spans="1:14" ht="15.95" customHeight="1" x14ac:dyDescent="0.15">
      <c r="A49" s="146"/>
      <c r="B49" s="46"/>
      <c r="C49" s="47"/>
      <c r="D49" s="48"/>
      <c r="E49" s="154"/>
      <c r="F49" s="155"/>
      <c r="G49" s="48"/>
      <c r="H49" s="156"/>
      <c r="I49" s="157"/>
      <c r="J49" s="158"/>
      <c r="K49" s="47"/>
      <c r="L49" s="48"/>
      <c r="M49" s="159"/>
      <c r="N49" s="160"/>
    </row>
    <row r="50" spans="1:14" ht="15.95" customHeight="1" x14ac:dyDescent="0.15">
      <c r="A50" s="145"/>
      <c r="B50" s="41"/>
      <c r="C50" s="42"/>
      <c r="D50" s="43"/>
      <c r="E50" s="147"/>
      <c r="F50" s="148"/>
      <c r="G50" s="44"/>
      <c r="H50" s="149"/>
      <c r="I50" s="150"/>
      <c r="J50" s="151"/>
      <c r="K50" s="45"/>
      <c r="L50" s="44"/>
      <c r="M50" s="152"/>
      <c r="N50" s="153"/>
    </row>
    <row r="51" spans="1:14" ht="15.95" customHeight="1" x14ac:dyDescent="0.15">
      <c r="A51" s="146"/>
      <c r="B51" s="46"/>
      <c r="C51" s="47"/>
      <c r="D51" s="48"/>
      <c r="E51" s="154"/>
      <c r="F51" s="155"/>
      <c r="G51" s="48"/>
      <c r="H51" s="156"/>
      <c r="I51" s="157"/>
      <c r="J51" s="158"/>
      <c r="K51" s="47"/>
      <c r="L51" s="48"/>
      <c r="M51" s="159"/>
      <c r="N51" s="160"/>
    </row>
    <row r="52" spans="1:14" ht="15.95" customHeight="1" x14ac:dyDescent="0.15">
      <c r="A52" s="145"/>
      <c r="B52" s="41"/>
      <c r="C52" s="42"/>
      <c r="D52" s="43"/>
      <c r="E52" s="147"/>
      <c r="F52" s="148"/>
      <c r="G52" s="44"/>
      <c r="H52" s="149"/>
      <c r="I52" s="150"/>
      <c r="J52" s="151"/>
      <c r="K52" s="45"/>
      <c r="L52" s="44"/>
      <c r="M52" s="152"/>
      <c r="N52" s="153"/>
    </row>
    <row r="53" spans="1:14" ht="15.95" customHeight="1" x14ac:dyDescent="0.15">
      <c r="A53" s="146"/>
      <c r="B53" s="46"/>
      <c r="C53" s="47"/>
      <c r="D53" s="48"/>
      <c r="E53" s="154"/>
      <c r="F53" s="155"/>
      <c r="G53" s="48"/>
      <c r="H53" s="156"/>
      <c r="I53" s="157"/>
      <c r="J53" s="158"/>
      <c r="K53" s="47"/>
      <c r="L53" s="48"/>
      <c r="M53" s="159"/>
      <c r="N53" s="160"/>
    </row>
    <row r="54" spans="1:14" ht="15.95" customHeight="1" x14ac:dyDescent="0.15">
      <c r="A54" s="145"/>
      <c r="B54" s="41"/>
      <c r="C54" s="42"/>
      <c r="D54" s="43"/>
      <c r="E54" s="147"/>
      <c r="F54" s="148"/>
      <c r="G54" s="44"/>
      <c r="H54" s="149"/>
      <c r="I54" s="150"/>
      <c r="J54" s="151"/>
      <c r="K54" s="45"/>
      <c r="L54" s="44"/>
      <c r="M54" s="152"/>
      <c r="N54" s="153"/>
    </row>
    <row r="55" spans="1:14" ht="15.95" customHeight="1" x14ac:dyDescent="0.15">
      <c r="A55" s="146"/>
      <c r="B55" s="46"/>
      <c r="C55" s="47"/>
      <c r="D55" s="48"/>
      <c r="E55" s="154"/>
      <c r="F55" s="155"/>
      <c r="G55" s="48"/>
      <c r="H55" s="156"/>
      <c r="I55" s="157"/>
      <c r="J55" s="158"/>
      <c r="K55" s="47"/>
      <c r="L55" s="48"/>
      <c r="M55" s="159"/>
      <c r="N55" s="160"/>
    </row>
    <row r="56" spans="1:14" ht="15.95" customHeight="1" x14ac:dyDescent="0.15">
      <c r="A56" s="138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</row>
    <row r="57" spans="1:14" ht="15.95" customHeight="1" x14ac:dyDescent="0.15">
      <c r="A57" s="138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</row>
    <row r="58" spans="1:14" ht="15.95" customHeight="1" x14ac:dyDescent="0.15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</row>
    <row r="59" spans="1:14" ht="15.95" customHeight="1" x14ac:dyDescent="0.15">
      <c r="A59" s="138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</row>
    <row r="60" spans="1:14" ht="15.95" customHeight="1" x14ac:dyDescent="0.15">
      <c r="A60" s="138"/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</row>
    <row r="61" spans="1:14" ht="15.95" customHeight="1" x14ac:dyDescent="0.15">
      <c r="A61" s="138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</row>
    <row r="62" spans="1:14" ht="15.95" customHeight="1" x14ac:dyDescent="0.15">
      <c r="A62" s="138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</row>
    <row r="63" spans="1:14" ht="15.95" customHeight="1" x14ac:dyDescent="0.15">
      <c r="A63" s="138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</row>
    <row r="64" spans="1:14" ht="15.95" customHeight="1" x14ac:dyDescent="0.15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</row>
    <row r="65" spans="1:14" ht="15.95" customHeight="1" x14ac:dyDescent="0.15">
      <c r="A65" s="141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</row>
    <row r="66" spans="1:14" ht="14.1" customHeight="1" x14ac:dyDescent="0.15">
      <c r="A66" s="144"/>
      <c r="B66" s="144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66" t="s">
        <v>36</v>
      </c>
      <c r="B67" s="166"/>
      <c r="C67" s="166"/>
      <c r="D67" s="166"/>
      <c r="E67" s="27"/>
      <c r="F67" s="167" t="s">
        <v>13</v>
      </c>
      <c r="G67" s="167"/>
      <c r="H67" s="167"/>
      <c r="I67" s="27"/>
      <c r="J67" s="28"/>
      <c r="K67" s="27"/>
      <c r="L67" s="27"/>
      <c r="M67" s="51"/>
      <c r="N67" s="52" t="s">
        <v>196</v>
      </c>
    </row>
    <row r="68" spans="1:14" ht="17.25" customHeight="1" x14ac:dyDescent="0.15">
      <c r="A68" s="168" t="s">
        <v>543</v>
      </c>
      <c r="B68" s="168"/>
      <c r="C68" s="168"/>
      <c r="D68" s="168"/>
      <c r="E68" s="30" t="s">
        <v>14</v>
      </c>
      <c r="F68" s="169" t="s">
        <v>603</v>
      </c>
      <c r="G68" s="169"/>
      <c r="H68" s="169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15">
      <c r="A69" s="34"/>
      <c r="B69" s="34"/>
      <c r="E69" s="35"/>
      <c r="F69" s="163"/>
      <c r="G69" s="163"/>
      <c r="H69" s="163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61" t="s">
        <v>17</v>
      </c>
      <c r="D70" s="164"/>
      <c r="E70" s="161" t="s">
        <v>18</v>
      </c>
      <c r="F70" s="165"/>
      <c r="G70" s="164"/>
      <c r="H70" s="161" t="s">
        <v>19</v>
      </c>
      <c r="I70" s="165"/>
      <c r="J70" s="164"/>
      <c r="K70" s="161" t="s">
        <v>20</v>
      </c>
      <c r="L70" s="164"/>
      <c r="M70" s="161" t="s">
        <v>21</v>
      </c>
      <c r="N70" s="162"/>
    </row>
    <row r="71" spans="1:14" ht="15.95" customHeight="1" x14ac:dyDescent="0.15">
      <c r="A71" s="145" t="s">
        <v>219</v>
      </c>
      <c r="B71" s="41"/>
      <c r="C71" s="42"/>
      <c r="D71" s="43"/>
      <c r="E71" s="147"/>
      <c r="F71" s="148"/>
      <c r="G71" s="44"/>
      <c r="H71" s="149"/>
      <c r="I71" s="150"/>
      <c r="J71" s="151"/>
      <c r="K71" s="45"/>
      <c r="L71" s="44"/>
      <c r="M71" s="152"/>
      <c r="N71" s="153"/>
    </row>
    <row r="72" spans="1:14" ht="15.95" customHeight="1" x14ac:dyDescent="0.15">
      <c r="A72" s="146"/>
      <c r="B72" s="46"/>
      <c r="C72" s="47">
        <v>8</v>
      </c>
      <c r="D72" s="48">
        <v>87</v>
      </c>
      <c r="E72" s="154"/>
      <c r="F72" s="155"/>
      <c r="G72" s="48"/>
      <c r="H72" s="156"/>
      <c r="I72" s="157"/>
      <c r="J72" s="158"/>
      <c r="K72" s="47"/>
      <c r="L72" s="48"/>
      <c r="M72" s="159"/>
      <c r="N72" s="160"/>
    </row>
    <row r="73" spans="1:14" ht="15.95" customHeight="1" x14ac:dyDescent="0.15">
      <c r="A73" s="145" t="s">
        <v>225</v>
      </c>
      <c r="B73" s="41" t="s">
        <v>604</v>
      </c>
      <c r="C73" s="42"/>
      <c r="D73" s="43"/>
      <c r="E73" s="147"/>
      <c r="F73" s="148"/>
      <c r="G73" s="44"/>
      <c r="H73" s="149" t="s">
        <v>605</v>
      </c>
      <c r="I73" s="150"/>
      <c r="J73" s="151"/>
      <c r="K73" s="45"/>
      <c r="L73" s="44"/>
      <c r="M73" s="152" t="s">
        <v>271</v>
      </c>
      <c r="N73" s="153"/>
    </row>
    <row r="74" spans="1:14" ht="15.95" customHeight="1" x14ac:dyDescent="0.15">
      <c r="A74" s="146"/>
      <c r="B74" s="46" t="s">
        <v>606</v>
      </c>
      <c r="C74" s="47">
        <v>8</v>
      </c>
      <c r="D74" s="48">
        <v>27</v>
      </c>
      <c r="E74" s="154"/>
      <c r="F74" s="155"/>
      <c r="G74" s="48"/>
      <c r="H74" s="156" t="s">
        <v>607</v>
      </c>
      <c r="I74" s="157"/>
      <c r="J74" s="158"/>
      <c r="K74" s="47"/>
      <c r="L74" s="48"/>
      <c r="M74" s="159" t="s">
        <v>272</v>
      </c>
      <c r="N74" s="160"/>
    </row>
    <row r="75" spans="1:14" ht="15.95" customHeight="1" x14ac:dyDescent="0.15">
      <c r="A75" s="145" t="s">
        <v>247</v>
      </c>
      <c r="B75" s="41" t="s">
        <v>608</v>
      </c>
      <c r="C75" s="42"/>
      <c r="D75" s="43"/>
      <c r="E75" s="147"/>
      <c r="F75" s="148"/>
      <c r="G75" s="44"/>
      <c r="H75" s="149" t="s">
        <v>608</v>
      </c>
      <c r="I75" s="150"/>
      <c r="J75" s="151"/>
      <c r="K75" s="45"/>
      <c r="L75" s="44"/>
      <c r="M75" s="152" t="s">
        <v>271</v>
      </c>
      <c r="N75" s="153"/>
    </row>
    <row r="76" spans="1:14" ht="15.95" customHeight="1" x14ac:dyDescent="0.15">
      <c r="A76" s="146"/>
      <c r="B76" s="46" t="s">
        <v>250</v>
      </c>
      <c r="C76" s="47">
        <v>0</v>
      </c>
      <c r="D76" s="48">
        <v>60</v>
      </c>
      <c r="E76" s="154"/>
      <c r="F76" s="155"/>
      <c r="G76" s="48"/>
      <c r="H76" s="156" t="s">
        <v>250</v>
      </c>
      <c r="I76" s="157"/>
      <c r="J76" s="158"/>
      <c r="K76" s="47"/>
      <c r="L76" s="48"/>
      <c r="M76" s="159" t="s">
        <v>272</v>
      </c>
      <c r="N76" s="160"/>
    </row>
    <row r="77" spans="1:14" ht="15.95" customHeight="1" x14ac:dyDescent="0.15">
      <c r="A77" s="145" t="s">
        <v>227</v>
      </c>
      <c r="B77" s="41"/>
      <c r="C77" s="42"/>
      <c r="D77" s="43"/>
      <c r="E77" s="147"/>
      <c r="F77" s="148"/>
      <c r="G77" s="44"/>
      <c r="H77" s="149"/>
      <c r="I77" s="150"/>
      <c r="J77" s="151"/>
      <c r="K77" s="45"/>
      <c r="L77" s="44"/>
      <c r="M77" s="152"/>
      <c r="N77" s="153"/>
    </row>
    <row r="78" spans="1:14" ht="15.95" customHeight="1" x14ac:dyDescent="0.15">
      <c r="A78" s="146"/>
      <c r="B78" s="46"/>
      <c r="C78" s="47">
        <v>87</v>
      </c>
      <c r="D78" s="48">
        <v>15</v>
      </c>
      <c r="E78" s="154"/>
      <c r="F78" s="155"/>
      <c r="G78" s="48"/>
      <c r="H78" s="156"/>
      <c r="I78" s="157"/>
      <c r="J78" s="158"/>
      <c r="K78" s="47"/>
      <c r="L78" s="48"/>
      <c r="M78" s="159"/>
      <c r="N78" s="160"/>
    </row>
    <row r="79" spans="1:14" ht="15.95" customHeight="1" x14ac:dyDescent="0.15">
      <c r="A79" s="145" t="s">
        <v>230</v>
      </c>
      <c r="B79" s="41" t="s">
        <v>232</v>
      </c>
      <c r="C79" s="42"/>
      <c r="D79" s="43"/>
      <c r="E79" s="147"/>
      <c r="F79" s="148"/>
      <c r="G79" s="44"/>
      <c r="H79" s="149" t="s">
        <v>232</v>
      </c>
      <c r="I79" s="150"/>
      <c r="J79" s="151"/>
      <c r="K79" s="45"/>
      <c r="L79" s="44"/>
      <c r="M79" s="152" t="s">
        <v>229</v>
      </c>
      <c r="N79" s="153"/>
    </row>
    <row r="80" spans="1:14" ht="15.95" customHeight="1" x14ac:dyDescent="0.15">
      <c r="A80" s="146"/>
      <c r="B80" s="46"/>
      <c r="C80" s="47">
        <v>50</v>
      </c>
      <c r="D80" s="48">
        <v>3</v>
      </c>
      <c r="E80" s="154"/>
      <c r="F80" s="155"/>
      <c r="G80" s="48"/>
      <c r="H80" s="156"/>
      <c r="I80" s="157"/>
      <c r="J80" s="158"/>
      <c r="K80" s="47"/>
      <c r="L80" s="48"/>
      <c r="M80" s="159" t="s">
        <v>231</v>
      </c>
      <c r="N80" s="160"/>
    </row>
    <row r="81" spans="1:14" ht="15.95" customHeight="1" x14ac:dyDescent="0.15">
      <c r="A81" s="145" t="s">
        <v>233</v>
      </c>
      <c r="B81" s="41" t="s">
        <v>256</v>
      </c>
      <c r="C81" s="42"/>
      <c r="D81" s="43"/>
      <c r="E81" s="147"/>
      <c r="F81" s="148"/>
      <c r="G81" s="44"/>
      <c r="H81" s="149" t="s">
        <v>256</v>
      </c>
      <c r="I81" s="150"/>
      <c r="J81" s="151"/>
      <c r="K81" s="45"/>
      <c r="L81" s="44"/>
      <c r="M81" s="152" t="s">
        <v>229</v>
      </c>
      <c r="N81" s="153"/>
    </row>
    <row r="82" spans="1:14" ht="15.95" customHeight="1" x14ac:dyDescent="0.15">
      <c r="A82" s="146"/>
      <c r="B82" s="46"/>
      <c r="C82" s="47">
        <v>19</v>
      </c>
      <c r="D82" s="48">
        <v>35</v>
      </c>
      <c r="E82" s="154"/>
      <c r="F82" s="155"/>
      <c r="G82" s="48"/>
      <c r="H82" s="156"/>
      <c r="I82" s="157"/>
      <c r="J82" s="158"/>
      <c r="K82" s="47"/>
      <c r="L82" s="48"/>
      <c r="M82" s="159" t="s">
        <v>231</v>
      </c>
      <c r="N82" s="160"/>
    </row>
    <row r="83" spans="1:14" ht="15.95" customHeight="1" x14ac:dyDescent="0.15">
      <c r="A83" s="145" t="s">
        <v>257</v>
      </c>
      <c r="B83" s="41" t="s">
        <v>228</v>
      </c>
      <c r="C83" s="42"/>
      <c r="D83" s="43"/>
      <c r="E83" s="147"/>
      <c r="F83" s="148"/>
      <c r="G83" s="44"/>
      <c r="H83" s="149" t="s">
        <v>228</v>
      </c>
      <c r="I83" s="150"/>
      <c r="J83" s="151"/>
      <c r="K83" s="45"/>
      <c r="L83" s="44"/>
      <c r="M83" s="152" t="s">
        <v>229</v>
      </c>
      <c r="N83" s="153"/>
    </row>
    <row r="84" spans="1:14" ht="15.95" customHeight="1" x14ac:dyDescent="0.15">
      <c r="A84" s="146"/>
      <c r="B84" s="46"/>
      <c r="C84" s="47">
        <v>17</v>
      </c>
      <c r="D84" s="48">
        <v>77</v>
      </c>
      <c r="E84" s="154"/>
      <c r="F84" s="155"/>
      <c r="G84" s="48"/>
      <c r="H84" s="156"/>
      <c r="I84" s="157"/>
      <c r="J84" s="158"/>
      <c r="K84" s="47"/>
      <c r="L84" s="48"/>
      <c r="M84" s="159" t="s">
        <v>231</v>
      </c>
      <c r="N84" s="160"/>
    </row>
    <row r="85" spans="1:14" ht="15.95" customHeight="1" x14ac:dyDescent="0.15">
      <c r="A85" s="145" t="s">
        <v>234</v>
      </c>
      <c r="B85" s="41"/>
      <c r="C85" s="42"/>
      <c r="D85" s="43"/>
      <c r="E85" s="147"/>
      <c r="F85" s="148"/>
      <c r="G85" s="44"/>
      <c r="H85" s="149"/>
      <c r="I85" s="150"/>
      <c r="J85" s="151"/>
      <c r="K85" s="45"/>
      <c r="L85" s="44"/>
      <c r="M85" s="152"/>
      <c r="N85" s="153"/>
    </row>
    <row r="86" spans="1:14" ht="15.95" customHeight="1" x14ac:dyDescent="0.15">
      <c r="A86" s="146"/>
      <c r="B86" s="46"/>
      <c r="C86" s="47">
        <v>3</v>
      </c>
      <c r="D86" s="48">
        <v>98</v>
      </c>
      <c r="E86" s="154"/>
      <c r="F86" s="155"/>
      <c r="G86" s="48"/>
      <c r="H86" s="156"/>
      <c r="I86" s="157"/>
      <c r="J86" s="158"/>
      <c r="K86" s="47"/>
      <c r="L86" s="48"/>
      <c r="M86" s="159"/>
      <c r="N86" s="160"/>
    </row>
    <row r="87" spans="1:14" ht="15.95" customHeight="1" x14ac:dyDescent="0.15">
      <c r="A87" s="145" t="s">
        <v>238</v>
      </c>
      <c r="B87" s="41" t="s">
        <v>235</v>
      </c>
      <c r="C87" s="42"/>
      <c r="D87" s="43"/>
      <c r="E87" s="147"/>
      <c r="F87" s="148"/>
      <c r="G87" s="44"/>
      <c r="H87" s="149" t="s">
        <v>235</v>
      </c>
      <c r="I87" s="150"/>
      <c r="J87" s="151"/>
      <c r="K87" s="45"/>
      <c r="L87" s="44"/>
      <c r="M87" s="152" t="s">
        <v>237</v>
      </c>
      <c r="N87" s="153"/>
    </row>
    <row r="88" spans="1:14" ht="15.95" customHeight="1" x14ac:dyDescent="0.15">
      <c r="A88" s="146"/>
      <c r="B88" s="46"/>
      <c r="C88" s="47">
        <v>3</v>
      </c>
      <c r="D88" s="48">
        <v>14</v>
      </c>
      <c r="E88" s="154"/>
      <c r="F88" s="155"/>
      <c r="G88" s="48"/>
      <c r="H88" s="156" t="s">
        <v>236</v>
      </c>
      <c r="I88" s="157"/>
      <c r="J88" s="158"/>
      <c r="K88" s="47"/>
      <c r="L88" s="48"/>
      <c r="M88" s="159" t="s">
        <v>239</v>
      </c>
      <c r="N88" s="160"/>
    </row>
    <row r="89" spans="1:14" ht="15.95" customHeight="1" x14ac:dyDescent="0.15">
      <c r="A89" s="138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</row>
    <row r="90" spans="1:14" ht="15.95" customHeight="1" x14ac:dyDescent="0.15">
      <c r="A90" s="138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40"/>
    </row>
    <row r="91" spans="1:14" ht="15.95" customHeight="1" x14ac:dyDescent="0.15">
      <c r="A91" s="138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40"/>
    </row>
    <row r="92" spans="1:14" ht="15.95" customHeight="1" x14ac:dyDescent="0.15">
      <c r="A92" s="138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40"/>
    </row>
    <row r="93" spans="1:14" ht="15.95" customHeight="1" x14ac:dyDescent="0.15">
      <c r="A93" s="138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40"/>
    </row>
    <row r="94" spans="1:14" ht="15.95" customHeight="1" x14ac:dyDescent="0.15">
      <c r="A94" s="138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40"/>
    </row>
    <row r="95" spans="1:14" ht="15.95" customHeight="1" x14ac:dyDescent="0.15">
      <c r="A95" s="138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</row>
    <row r="96" spans="1:14" ht="15.95" customHeight="1" x14ac:dyDescent="0.15">
      <c r="A96" s="138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0"/>
    </row>
    <row r="97" spans="1:14" ht="15.95" customHeight="1" x14ac:dyDescent="0.15">
      <c r="A97" s="138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0"/>
    </row>
    <row r="98" spans="1:14" ht="15.95" customHeight="1" x14ac:dyDescent="0.15">
      <c r="A98" s="141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3"/>
    </row>
    <row r="99" spans="1:14" ht="14.1" customHeight="1" x14ac:dyDescent="0.15">
      <c r="A99" s="144"/>
      <c r="B99" s="144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66" t="s">
        <v>36</v>
      </c>
      <c r="B100" s="166"/>
      <c r="C100" s="166"/>
      <c r="D100" s="166"/>
      <c r="E100" s="27"/>
      <c r="F100" s="167" t="s">
        <v>13</v>
      </c>
      <c r="G100" s="167"/>
      <c r="H100" s="167"/>
      <c r="I100" s="27"/>
      <c r="J100" s="28"/>
      <c r="K100" s="27"/>
      <c r="L100" s="27"/>
      <c r="M100" s="51"/>
      <c r="N100" s="52" t="s">
        <v>206</v>
      </c>
    </row>
    <row r="101" spans="1:14" ht="17.25" customHeight="1" x14ac:dyDescent="0.15">
      <c r="A101" s="168" t="s">
        <v>543</v>
      </c>
      <c r="B101" s="168"/>
      <c r="C101" s="168"/>
      <c r="D101" s="168"/>
      <c r="E101" s="30" t="s">
        <v>14</v>
      </c>
      <c r="F101" s="169" t="s">
        <v>603</v>
      </c>
      <c r="G101" s="169"/>
      <c r="H101" s="169"/>
      <c r="I101" s="31" t="s">
        <v>15</v>
      </c>
      <c r="J101" s="28"/>
      <c r="M101" s="32">
        <v>1</v>
      </c>
      <c r="N101" s="33" t="s">
        <v>32</v>
      </c>
    </row>
    <row r="102" spans="1:14" ht="5.25" customHeight="1" x14ac:dyDescent="0.15">
      <c r="A102" s="34"/>
      <c r="B102" s="34"/>
      <c r="E102" s="35"/>
      <c r="F102" s="163"/>
      <c r="G102" s="163"/>
      <c r="H102" s="163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61" t="s">
        <v>17</v>
      </c>
      <c r="D103" s="164"/>
      <c r="E103" s="161" t="s">
        <v>18</v>
      </c>
      <c r="F103" s="165"/>
      <c r="G103" s="164"/>
      <c r="H103" s="161" t="s">
        <v>19</v>
      </c>
      <c r="I103" s="165"/>
      <c r="J103" s="164"/>
      <c r="K103" s="161" t="s">
        <v>20</v>
      </c>
      <c r="L103" s="164"/>
      <c r="M103" s="161" t="s">
        <v>21</v>
      </c>
      <c r="N103" s="162"/>
    </row>
    <row r="104" spans="1:14" ht="15.95" customHeight="1" x14ac:dyDescent="0.15">
      <c r="A104" s="145" t="s">
        <v>263</v>
      </c>
      <c r="B104" s="41" t="s">
        <v>259</v>
      </c>
      <c r="C104" s="42"/>
      <c r="D104" s="43"/>
      <c r="E104" s="147"/>
      <c r="F104" s="148"/>
      <c r="G104" s="44"/>
      <c r="H104" s="149" t="s">
        <v>261</v>
      </c>
      <c r="I104" s="150"/>
      <c r="J104" s="151"/>
      <c r="K104" s="45"/>
      <c r="L104" s="44"/>
      <c r="M104" s="152" t="s">
        <v>237</v>
      </c>
      <c r="N104" s="153"/>
    </row>
    <row r="105" spans="1:14" ht="15.95" customHeight="1" x14ac:dyDescent="0.15">
      <c r="A105" s="146"/>
      <c r="B105" s="46" t="s">
        <v>260</v>
      </c>
      <c r="C105" s="47">
        <v>0</v>
      </c>
      <c r="D105" s="48">
        <v>84</v>
      </c>
      <c r="E105" s="154"/>
      <c r="F105" s="155"/>
      <c r="G105" s="48"/>
      <c r="H105" s="156" t="s">
        <v>262</v>
      </c>
      <c r="I105" s="157"/>
      <c r="J105" s="158"/>
      <c r="K105" s="47"/>
      <c r="L105" s="48"/>
      <c r="M105" s="159" t="s">
        <v>264</v>
      </c>
      <c r="N105" s="160"/>
    </row>
    <row r="106" spans="1:14" ht="15.95" customHeight="1" x14ac:dyDescent="0.15">
      <c r="A106" s="145"/>
      <c r="B106" s="41"/>
      <c r="C106" s="42"/>
      <c r="D106" s="43"/>
      <c r="E106" s="147"/>
      <c r="F106" s="148"/>
      <c r="G106" s="44"/>
      <c r="H106" s="149"/>
      <c r="I106" s="150"/>
      <c r="J106" s="151"/>
      <c r="K106" s="45"/>
      <c r="L106" s="44"/>
      <c r="M106" s="152"/>
      <c r="N106" s="153"/>
    </row>
    <row r="107" spans="1:14" ht="15.95" customHeight="1" x14ac:dyDescent="0.15">
      <c r="A107" s="146"/>
      <c r="B107" s="46"/>
      <c r="C107" s="47"/>
      <c r="D107" s="48"/>
      <c r="E107" s="154"/>
      <c r="F107" s="155"/>
      <c r="G107" s="48"/>
      <c r="H107" s="156"/>
      <c r="I107" s="157"/>
      <c r="J107" s="158"/>
      <c r="K107" s="47"/>
      <c r="L107" s="48"/>
      <c r="M107" s="159"/>
      <c r="N107" s="160"/>
    </row>
    <row r="108" spans="1:14" ht="15.95" customHeight="1" x14ac:dyDescent="0.15">
      <c r="A108" s="145"/>
      <c r="B108" s="41"/>
      <c r="C108" s="42"/>
      <c r="D108" s="43"/>
      <c r="E108" s="147"/>
      <c r="F108" s="148"/>
      <c r="G108" s="44"/>
      <c r="H108" s="149"/>
      <c r="I108" s="150"/>
      <c r="J108" s="151"/>
      <c r="K108" s="45"/>
      <c r="L108" s="44"/>
      <c r="M108" s="152"/>
      <c r="N108" s="153"/>
    </row>
    <row r="109" spans="1:14" ht="15.95" customHeight="1" x14ac:dyDescent="0.15">
      <c r="A109" s="146"/>
      <c r="B109" s="46"/>
      <c r="C109" s="47"/>
      <c r="D109" s="48"/>
      <c r="E109" s="154"/>
      <c r="F109" s="155"/>
      <c r="G109" s="48"/>
      <c r="H109" s="156"/>
      <c r="I109" s="157"/>
      <c r="J109" s="158"/>
      <c r="K109" s="47"/>
      <c r="L109" s="48"/>
      <c r="M109" s="159"/>
      <c r="N109" s="160"/>
    </row>
    <row r="110" spans="1:14" ht="15.95" customHeight="1" x14ac:dyDescent="0.15">
      <c r="A110" s="145"/>
      <c r="B110" s="41"/>
      <c r="C110" s="42"/>
      <c r="D110" s="43"/>
      <c r="E110" s="147"/>
      <c r="F110" s="148"/>
      <c r="G110" s="44"/>
      <c r="H110" s="149"/>
      <c r="I110" s="150"/>
      <c r="J110" s="151"/>
      <c r="K110" s="45"/>
      <c r="L110" s="44"/>
      <c r="M110" s="152"/>
      <c r="N110" s="153"/>
    </row>
    <row r="111" spans="1:14" ht="15.95" customHeight="1" x14ac:dyDescent="0.15">
      <c r="A111" s="146"/>
      <c r="B111" s="46"/>
      <c r="C111" s="47"/>
      <c r="D111" s="48"/>
      <c r="E111" s="154"/>
      <c r="F111" s="155"/>
      <c r="G111" s="48"/>
      <c r="H111" s="156"/>
      <c r="I111" s="157"/>
      <c r="J111" s="158"/>
      <c r="K111" s="47"/>
      <c r="L111" s="48"/>
      <c r="M111" s="159"/>
      <c r="N111" s="160"/>
    </row>
    <row r="112" spans="1:14" ht="15.95" customHeight="1" x14ac:dyDescent="0.15">
      <c r="A112" s="145"/>
      <c r="B112" s="41"/>
      <c r="C112" s="42"/>
      <c r="D112" s="43"/>
      <c r="E112" s="147"/>
      <c r="F112" s="148"/>
      <c r="G112" s="44"/>
      <c r="H112" s="149"/>
      <c r="I112" s="150"/>
      <c r="J112" s="151"/>
      <c r="K112" s="45"/>
      <c r="L112" s="44"/>
      <c r="M112" s="152"/>
      <c r="N112" s="153"/>
    </row>
    <row r="113" spans="1:14" ht="15.95" customHeight="1" x14ac:dyDescent="0.15">
      <c r="A113" s="146"/>
      <c r="B113" s="46"/>
      <c r="C113" s="47"/>
      <c r="D113" s="48"/>
      <c r="E113" s="154"/>
      <c r="F113" s="155"/>
      <c r="G113" s="48"/>
      <c r="H113" s="156"/>
      <c r="I113" s="157"/>
      <c r="J113" s="158"/>
      <c r="K113" s="47"/>
      <c r="L113" s="48"/>
      <c r="M113" s="159"/>
      <c r="N113" s="160"/>
    </row>
    <row r="114" spans="1:14" ht="15.95" customHeight="1" x14ac:dyDescent="0.15">
      <c r="A114" s="145"/>
      <c r="B114" s="41"/>
      <c r="C114" s="42"/>
      <c r="D114" s="43"/>
      <c r="E114" s="147"/>
      <c r="F114" s="148"/>
      <c r="G114" s="44"/>
      <c r="H114" s="149"/>
      <c r="I114" s="150"/>
      <c r="J114" s="151"/>
      <c r="K114" s="45"/>
      <c r="L114" s="44"/>
      <c r="M114" s="152"/>
      <c r="N114" s="153"/>
    </row>
    <row r="115" spans="1:14" ht="15.95" customHeight="1" x14ac:dyDescent="0.15">
      <c r="A115" s="146"/>
      <c r="B115" s="46"/>
      <c r="C115" s="47"/>
      <c r="D115" s="48"/>
      <c r="E115" s="154"/>
      <c r="F115" s="155"/>
      <c r="G115" s="48"/>
      <c r="H115" s="156"/>
      <c r="I115" s="157"/>
      <c r="J115" s="158"/>
      <c r="K115" s="47"/>
      <c r="L115" s="48"/>
      <c r="M115" s="159"/>
      <c r="N115" s="160"/>
    </row>
    <row r="116" spans="1:14" ht="15.95" customHeight="1" x14ac:dyDescent="0.15">
      <c r="A116" s="145"/>
      <c r="B116" s="41"/>
      <c r="C116" s="42"/>
      <c r="D116" s="43"/>
      <c r="E116" s="147"/>
      <c r="F116" s="148"/>
      <c r="G116" s="44"/>
      <c r="H116" s="149"/>
      <c r="I116" s="150"/>
      <c r="J116" s="151"/>
      <c r="K116" s="45"/>
      <c r="L116" s="44"/>
      <c r="M116" s="152"/>
      <c r="N116" s="153"/>
    </row>
    <row r="117" spans="1:14" ht="15.95" customHeight="1" x14ac:dyDescent="0.15">
      <c r="A117" s="146"/>
      <c r="B117" s="46"/>
      <c r="C117" s="47"/>
      <c r="D117" s="48"/>
      <c r="E117" s="154"/>
      <c r="F117" s="155"/>
      <c r="G117" s="48"/>
      <c r="H117" s="156"/>
      <c r="I117" s="157"/>
      <c r="J117" s="158"/>
      <c r="K117" s="47"/>
      <c r="L117" s="48"/>
      <c r="M117" s="159"/>
      <c r="N117" s="160"/>
    </row>
    <row r="118" spans="1:14" ht="15.95" customHeight="1" x14ac:dyDescent="0.15">
      <c r="A118" s="145"/>
      <c r="B118" s="41"/>
      <c r="C118" s="42"/>
      <c r="D118" s="43"/>
      <c r="E118" s="147"/>
      <c r="F118" s="148"/>
      <c r="G118" s="44"/>
      <c r="H118" s="149"/>
      <c r="I118" s="150"/>
      <c r="J118" s="151"/>
      <c r="K118" s="45"/>
      <c r="L118" s="44"/>
      <c r="M118" s="152"/>
      <c r="N118" s="153"/>
    </row>
    <row r="119" spans="1:14" ht="15.95" customHeight="1" x14ac:dyDescent="0.15">
      <c r="A119" s="146"/>
      <c r="B119" s="46"/>
      <c r="C119" s="47"/>
      <c r="D119" s="48"/>
      <c r="E119" s="154"/>
      <c r="F119" s="155"/>
      <c r="G119" s="48"/>
      <c r="H119" s="156"/>
      <c r="I119" s="157"/>
      <c r="J119" s="158"/>
      <c r="K119" s="47"/>
      <c r="L119" s="48"/>
      <c r="M119" s="159"/>
      <c r="N119" s="160"/>
    </row>
    <row r="120" spans="1:14" ht="15.95" customHeight="1" x14ac:dyDescent="0.15">
      <c r="A120" s="145"/>
      <c r="B120" s="41"/>
      <c r="C120" s="42"/>
      <c r="D120" s="43"/>
      <c r="E120" s="147"/>
      <c r="F120" s="148"/>
      <c r="G120" s="44"/>
      <c r="H120" s="149"/>
      <c r="I120" s="150"/>
      <c r="J120" s="151"/>
      <c r="K120" s="45"/>
      <c r="L120" s="44"/>
      <c r="M120" s="152"/>
      <c r="N120" s="153"/>
    </row>
    <row r="121" spans="1:14" ht="15.95" customHeight="1" x14ac:dyDescent="0.15">
      <c r="A121" s="146"/>
      <c r="B121" s="46"/>
      <c r="C121" s="47"/>
      <c r="D121" s="48"/>
      <c r="E121" s="154"/>
      <c r="F121" s="155"/>
      <c r="G121" s="48"/>
      <c r="H121" s="156"/>
      <c r="I121" s="157"/>
      <c r="J121" s="158"/>
      <c r="K121" s="47"/>
      <c r="L121" s="48"/>
      <c r="M121" s="159"/>
      <c r="N121" s="160"/>
    </row>
    <row r="122" spans="1:14" ht="15.95" customHeight="1" x14ac:dyDescent="0.15">
      <c r="A122" s="138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</row>
    <row r="123" spans="1:14" ht="15.95" customHeight="1" x14ac:dyDescent="0.15">
      <c r="A123" s="138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</row>
    <row r="124" spans="1:14" ht="15.95" customHeight="1" x14ac:dyDescent="0.15">
      <c r="A124" s="138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0"/>
    </row>
    <row r="125" spans="1:14" ht="15.95" customHeight="1" x14ac:dyDescent="0.15">
      <c r="A125" s="138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40"/>
    </row>
    <row r="126" spans="1:14" ht="15.95" customHeight="1" x14ac:dyDescent="0.15">
      <c r="A126" s="138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40"/>
    </row>
    <row r="127" spans="1:14" ht="15.95" customHeight="1" x14ac:dyDescent="0.15">
      <c r="A127" s="138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</row>
    <row r="128" spans="1:14" ht="15.95" customHeight="1" x14ac:dyDescent="0.15">
      <c r="A128" s="138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40"/>
    </row>
    <row r="129" spans="1:14" ht="15.95" customHeight="1" x14ac:dyDescent="0.15">
      <c r="A129" s="138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40"/>
    </row>
    <row r="130" spans="1:14" ht="15.95" customHeight="1" x14ac:dyDescent="0.15">
      <c r="A130" s="138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</row>
    <row r="131" spans="1:14" ht="15.95" customHeight="1" x14ac:dyDescent="0.15">
      <c r="A131" s="141"/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3"/>
    </row>
    <row r="132" spans="1:14" ht="14.1" customHeight="1" x14ac:dyDescent="0.15">
      <c r="A132" s="144"/>
      <c r="B132" s="144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66" t="s">
        <v>46</v>
      </c>
      <c r="B133" s="166"/>
      <c r="C133" s="166"/>
      <c r="D133" s="166"/>
      <c r="E133" s="27"/>
      <c r="F133" s="167" t="s">
        <v>13</v>
      </c>
      <c r="G133" s="167"/>
      <c r="H133" s="167"/>
      <c r="I133" s="27"/>
      <c r="J133" s="28"/>
      <c r="K133" s="27"/>
      <c r="L133" s="27"/>
      <c r="M133" s="51"/>
      <c r="N133" s="52" t="s">
        <v>217</v>
      </c>
    </row>
    <row r="134" spans="1:14" ht="17.25" customHeight="1" x14ac:dyDescent="0.15">
      <c r="A134" s="168" t="s">
        <v>47</v>
      </c>
      <c r="B134" s="168"/>
      <c r="C134" s="168"/>
      <c r="D134" s="168"/>
      <c r="E134" s="30" t="s">
        <v>14</v>
      </c>
      <c r="F134" s="169" t="s">
        <v>609</v>
      </c>
      <c r="G134" s="169"/>
      <c r="H134" s="169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15">
      <c r="A135" s="34"/>
      <c r="B135" s="34"/>
      <c r="E135" s="35"/>
      <c r="F135" s="163"/>
      <c r="G135" s="163"/>
      <c r="H135" s="163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61" t="s">
        <v>17</v>
      </c>
      <c r="D136" s="164"/>
      <c r="E136" s="161" t="s">
        <v>18</v>
      </c>
      <c r="F136" s="165"/>
      <c r="G136" s="164"/>
      <c r="H136" s="161" t="s">
        <v>19</v>
      </c>
      <c r="I136" s="165"/>
      <c r="J136" s="164"/>
      <c r="K136" s="161" t="s">
        <v>20</v>
      </c>
      <c r="L136" s="164"/>
      <c r="M136" s="161" t="s">
        <v>21</v>
      </c>
      <c r="N136" s="162"/>
    </row>
    <row r="137" spans="1:14" ht="15.95" customHeight="1" x14ac:dyDescent="0.15">
      <c r="A137" s="145" t="s">
        <v>219</v>
      </c>
      <c r="B137" s="41"/>
      <c r="C137" s="42"/>
      <c r="D137" s="43"/>
      <c r="E137" s="147"/>
      <c r="F137" s="148"/>
      <c r="G137" s="44"/>
      <c r="H137" s="149"/>
      <c r="I137" s="150"/>
      <c r="J137" s="151"/>
      <c r="K137" s="45"/>
      <c r="L137" s="44"/>
      <c r="M137" s="152"/>
      <c r="N137" s="153"/>
    </row>
    <row r="138" spans="1:14" ht="15.95" customHeight="1" x14ac:dyDescent="0.15">
      <c r="A138" s="146"/>
      <c r="B138" s="46"/>
      <c r="C138" s="47">
        <v>44</v>
      </c>
      <c r="D138" s="48">
        <v>67</v>
      </c>
      <c r="E138" s="154"/>
      <c r="F138" s="155"/>
      <c r="G138" s="48"/>
      <c r="H138" s="156"/>
      <c r="I138" s="157"/>
      <c r="J138" s="158"/>
      <c r="K138" s="47"/>
      <c r="L138" s="48"/>
      <c r="M138" s="159"/>
      <c r="N138" s="160"/>
    </row>
    <row r="139" spans="1:14" ht="15.95" customHeight="1" x14ac:dyDescent="0.15">
      <c r="A139" s="145" t="s">
        <v>225</v>
      </c>
      <c r="B139" s="41" t="s">
        <v>267</v>
      </c>
      <c r="C139" s="42"/>
      <c r="D139" s="43"/>
      <c r="E139" s="147"/>
      <c r="F139" s="148"/>
      <c r="G139" s="44"/>
      <c r="H139" s="149" t="s">
        <v>269</v>
      </c>
      <c r="I139" s="150"/>
      <c r="J139" s="151"/>
      <c r="K139" s="45"/>
      <c r="L139" s="44"/>
      <c r="M139" s="152" t="s">
        <v>271</v>
      </c>
      <c r="N139" s="153"/>
    </row>
    <row r="140" spans="1:14" ht="15.95" customHeight="1" x14ac:dyDescent="0.15">
      <c r="A140" s="146"/>
      <c r="B140" s="46" t="s">
        <v>268</v>
      </c>
      <c r="C140" s="47">
        <v>44</v>
      </c>
      <c r="D140" s="48">
        <v>67</v>
      </c>
      <c r="E140" s="154"/>
      <c r="F140" s="155"/>
      <c r="G140" s="48"/>
      <c r="H140" s="156" t="s">
        <v>270</v>
      </c>
      <c r="I140" s="157"/>
      <c r="J140" s="158"/>
      <c r="K140" s="47"/>
      <c r="L140" s="48"/>
      <c r="M140" s="159" t="s">
        <v>272</v>
      </c>
      <c r="N140" s="160"/>
    </row>
    <row r="141" spans="1:14" ht="15.95" customHeight="1" x14ac:dyDescent="0.15">
      <c r="A141" s="145" t="s">
        <v>227</v>
      </c>
      <c r="B141" s="41"/>
      <c r="C141" s="42"/>
      <c r="D141" s="43"/>
      <c r="E141" s="147"/>
      <c r="F141" s="148"/>
      <c r="G141" s="44"/>
      <c r="H141" s="149"/>
      <c r="I141" s="150"/>
      <c r="J141" s="151"/>
      <c r="K141" s="45"/>
      <c r="L141" s="44"/>
      <c r="M141" s="152"/>
      <c r="N141" s="153"/>
    </row>
    <row r="142" spans="1:14" ht="15.95" customHeight="1" x14ac:dyDescent="0.15">
      <c r="A142" s="146"/>
      <c r="B142" s="46"/>
      <c r="C142" s="47">
        <v>40</v>
      </c>
      <c r="D142" s="48">
        <v>44</v>
      </c>
      <c r="E142" s="154"/>
      <c r="F142" s="155"/>
      <c r="G142" s="48"/>
      <c r="H142" s="156"/>
      <c r="I142" s="157"/>
      <c r="J142" s="158"/>
      <c r="K142" s="47"/>
      <c r="L142" s="48"/>
      <c r="M142" s="159"/>
      <c r="N142" s="160"/>
    </row>
    <row r="143" spans="1:14" ht="15.95" customHeight="1" x14ac:dyDescent="0.15">
      <c r="A143" s="145" t="s">
        <v>230</v>
      </c>
      <c r="B143" s="41" t="s">
        <v>273</v>
      </c>
      <c r="C143" s="42"/>
      <c r="D143" s="43"/>
      <c r="E143" s="147"/>
      <c r="F143" s="148"/>
      <c r="G143" s="44"/>
      <c r="H143" s="149" t="s">
        <v>273</v>
      </c>
      <c r="I143" s="150"/>
      <c r="J143" s="151"/>
      <c r="K143" s="45"/>
      <c r="L143" s="44"/>
      <c r="M143" s="152" t="s">
        <v>229</v>
      </c>
      <c r="N143" s="153"/>
    </row>
    <row r="144" spans="1:14" ht="15.95" customHeight="1" x14ac:dyDescent="0.15">
      <c r="A144" s="146"/>
      <c r="B144" s="46"/>
      <c r="C144" s="47">
        <v>40</v>
      </c>
      <c r="D144" s="48">
        <v>44</v>
      </c>
      <c r="E144" s="154"/>
      <c r="F144" s="155"/>
      <c r="G144" s="48"/>
      <c r="H144" s="156"/>
      <c r="I144" s="157"/>
      <c r="J144" s="158"/>
      <c r="K144" s="47"/>
      <c r="L144" s="48"/>
      <c r="M144" s="159" t="s">
        <v>231</v>
      </c>
      <c r="N144" s="160"/>
    </row>
    <row r="145" spans="1:14" ht="15.95" customHeight="1" x14ac:dyDescent="0.15">
      <c r="A145" s="145" t="s">
        <v>234</v>
      </c>
      <c r="B145" s="41"/>
      <c r="C145" s="42"/>
      <c r="D145" s="43"/>
      <c r="E145" s="147"/>
      <c r="F145" s="148"/>
      <c r="G145" s="44"/>
      <c r="H145" s="149"/>
      <c r="I145" s="150"/>
      <c r="J145" s="151"/>
      <c r="K145" s="45"/>
      <c r="L145" s="44"/>
      <c r="M145" s="152"/>
      <c r="N145" s="153"/>
    </row>
    <row r="146" spans="1:14" ht="15.95" customHeight="1" x14ac:dyDescent="0.15">
      <c r="A146" s="146"/>
      <c r="B146" s="46"/>
      <c r="C146" s="47">
        <v>14</v>
      </c>
      <c r="D146" s="48">
        <v>89</v>
      </c>
      <c r="E146" s="154"/>
      <c r="F146" s="155"/>
      <c r="G146" s="48"/>
      <c r="H146" s="156"/>
      <c r="I146" s="157"/>
      <c r="J146" s="158"/>
      <c r="K146" s="47"/>
      <c r="L146" s="48"/>
      <c r="M146" s="159"/>
      <c r="N146" s="160"/>
    </row>
    <row r="147" spans="1:14" ht="15.95" customHeight="1" x14ac:dyDescent="0.15">
      <c r="A147" s="145" t="s">
        <v>238</v>
      </c>
      <c r="B147" s="41" t="s">
        <v>235</v>
      </c>
      <c r="C147" s="42"/>
      <c r="D147" s="43"/>
      <c r="E147" s="147"/>
      <c r="F147" s="148"/>
      <c r="G147" s="44"/>
      <c r="H147" s="149" t="s">
        <v>235</v>
      </c>
      <c r="I147" s="150"/>
      <c r="J147" s="151"/>
      <c r="K147" s="45"/>
      <c r="L147" s="44"/>
      <c r="M147" s="152" t="s">
        <v>237</v>
      </c>
      <c r="N147" s="153"/>
    </row>
    <row r="148" spans="1:14" ht="15.95" customHeight="1" x14ac:dyDescent="0.15">
      <c r="A148" s="146"/>
      <c r="B148" s="46"/>
      <c r="C148" s="47">
        <v>14</v>
      </c>
      <c r="D148" s="48">
        <v>89</v>
      </c>
      <c r="E148" s="154"/>
      <c r="F148" s="155"/>
      <c r="G148" s="48"/>
      <c r="H148" s="156" t="s">
        <v>236</v>
      </c>
      <c r="I148" s="157"/>
      <c r="J148" s="158"/>
      <c r="K148" s="47"/>
      <c r="L148" s="48"/>
      <c r="M148" s="159" t="s">
        <v>239</v>
      </c>
      <c r="N148" s="160"/>
    </row>
    <row r="149" spans="1:14" ht="15.95" customHeight="1" x14ac:dyDescent="0.15">
      <c r="A149" s="145"/>
      <c r="B149" s="41"/>
      <c r="C149" s="42"/>
      <c r="D149" s="43"/>
      <c r="E149" s="147"/>
      <c r="F149" s="148"/>
      <c r="G149" s="44"/>
      <c r="H149" s="149"/>
      <c r="I149" s="150"/>
      <c r="J149" s="151"/>
      <c r="K149" s="45"/>
      <c r="L149" s="44"/>
      <c r="M149" s="152"/>
      <c r="N149" s="153"/>
    </row>
    <row r="150" spans="1:14" ht="15.95" customHeight="1" x14ac:dyDescent="0.15">
      <c r="A150" s="146"/>
      <c r="B150" s="46"/>
      <c r="C150" s="47"/>
      <c r="D150" s="48"/>
      <c r="E150" s="154"/>
      <c r="F150" s="155"/>
      <c r="G150" s="48"/>
      <c r="H150" s="156"/>
      <c r="I150" s="157"/>
      <c r="J150" s="158"/>
      <c r="K150" s="47"/>
      <c r="L150" s="48"/>
      <c r="M150" s="159"/>
      <c r="N150" s="160"/>
    </row>
    <row r="151" spans="1:14" ht="15.95" customHeight="1" x14ac:dyDescent="0.15">
      <c r="A151" s="145"/>
      <c r="B151" s="41"/>
      <c r="C151" s="42"/>
      <c r="D151" s="43"/>
      <c r="E151" s="147"/>
      <c r="F151" s="148"/>
      <c r="G151" s="44"/>
      <c r="H151" s="149"/>
      <c r="I151" s="150"/>
      <c r="J151" s="151"/>
      <c r="K151" s="45"/>
      <c r="L151" s="44"/>
      <c r="M151" s="152"/>
      <c r="N151" s="153"/>
    </row>
    <row r="152" spans="1:14" ht="15.95" customHeight="1" x14ac:dyDescent="0.15">
      <c r="A152" s="146"/>
      <c r="B152" s="46"/>
      <c r="C152" s="47"/>
      <c r="D152" s="48"/>
      <c r="E152" s="154"/>
      <c r="F152" s="155"/>
      <c r="G152" s="48"/>
      <c r="H152" s="156"/>
      <c r="I152" s="157"/>
      <c r="J152" s="158"/>
      <c r="K152" s="47"/>
      <c r="L152" s="48"/>
      <c r="M152" s="159"/>
      <c r="N152" s="160"/>
    </row>
    <row r="153" spans="1:14" ht="15.95" customHeight="1" x14ac:dyDescent="0.15">
      <c r="A153" s="145"/>
      <c r="B153" s="41"/>
      <c r="C153" s="42"/>
      <c r="D153" s="43"/>
      <c r="E153" s="147"/>
      <c r="F153" s="148"/>
      <c r="G153" s="44"/>
      <c r="H153" s="149"/>
      <c r="I153" s="150"/>
      <c r="J153" s="151"/>
      <c r="K153" s="45"/>
      <c r="L153" s="44"/>
      <c r="M153" s="152"/>
      <c r="N153" s="153"/>
    </row>
    <row r="154" spans="1:14" ht="15.95" customHeight="1" x14ac:dyDescent="0.15">
      <c r="A154" s="146"/>
      <c r="B154" s="46"/>
      <c r="C154" s="47"/>
      <c r="D154" s="48"/>
      <c r="E154" s="154"/>
      <c r="F154" s="155"/>
      <c r="G154" s="48"/>
      <c r="H154" s="156"/>
      <c r="I154" s="157"/>
      <c r="J154" s="158"/>
      <c r="K154" s="47"/>
      <c r="L154" s="48"/>
      <c r="M154" s="159"/>
      <c r="N154" s="160"/>
    </row>
    <row r="155" spans="1:14" ht="15.95" customHeight="1" x14ac:dyDescent="0.15">
      <c r="A155" s="138"/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40"/>
    </row>
    <row r="156" spans="1:14" ht="15.95" customHeight="1" x14ac:dyDescent="0.15">
      <c r="A156" s="138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0"/>
    </row>
    <row r="157" spans="1:14" ht="15.95" customHeight="1" x14ac:dyDescent="0.15">
      <c r="A157" s="138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40"/>
    </row>
    <row r="158" spans="1:14" ht="15.95" customHeight="1" x14ac:dyDescent="0.15">
      <c r="A158" s="138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40"/>
    </row>
    <row r="159" spans="1:14" ht="15.95" customHeight="1" x14ac:dyDescent="0.15">
      <c r="A159" s="138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40"/>
    </row>
    <row r="160" spans="1:14" ht="15.95" customHeight="1" x14ac:dyDescent="0.15">
      <c r="A160" s="138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40"/>
    </row>
    <row r="161" spans="1:14" ht="15.95" customHeight="1" x14ac:dyDescent="0.15">
      <c r="A161" s="138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40"/>
    </row>
    <row r="162" spans="1:14" ht="15.95" customHeight="1" x14ac:dyDescent="0.15">
      <c r="A162" s="138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40"/>
    </row>
    <row r="163" spans="1:14" ht="15.95" customHeight="1" x14ac:dyDescent="0.15">
      <c r="A163" s="138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40"/>
    </row>
    <row r="164" spans="1:14" ht="15.95" customHeight="1" x14ac:dyDescent="0.15">
      <c r="A164" s="141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3"/>
    </row>
    <row r="165" spans="1:14" ht="14.1" customHeight="1" x14ac:dyDescent="0.15">
      <c r="A165" s="144"/>
      <c r="B165" s="144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66" t="s">
        <v>550</v>
      </c>
      <c r="B166" s="166"/>
      <c r="C166" s="166"/>
      <c r="D166" s="166"/>
      <c r="E166" s="27"/>
      <c r="F166" s="167" t="s">
        <v>13</v>
      </c>
      <c r="G166" s="167"/>
      <c r="H166" s="167"/>
      <c r="I166" s="27"/>
      <c r="J166" s="28"/>
      <c r="K166" s="27"/>
      <c r="L166" s="27"/>
      <c r="M166" s="51"/>
      <c r="N166" s="52" t="s">
        <v>240</v>
      </c>
    </row>
    <row r="167" spans="1:14" ht="17.25" customHeight="1" x14ac:dyDescent="0.15">
      <c r="A167" s="168" t="s">
        <v>552</v>
      </c>
      <c r="B167" s="168"/>
      <c r="C167" s="168"/>
      <c r="D167" s="168"/>
      <c r="E167" s="30" t="s">
        <v>14</v>
      </c>
      <c r="F167" s="169" t="s">
        <v>610</v>
      </c>
      <c r="G167" s="169"/>
      <c r="H167" s="169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15">
      <c r="A168" s="34"/>
      <c r="B168" s="34"/>
      <c r="E168" s="35"/>
      <c r="F168" s="163"/>
      <c r="G168" s="163"/>
      <c r="H168" s="163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61" t="s">
        <v>17</v>
      </c>
      <c r="D169" s="164"/>
      <c r="E169" s="161" t="s">
        <v>18</v>
      </c>
      <c r="F169" s="165"/>
      <c r="G169" s="164"/>
      <c r="H169" s="161" t="s">
        <v>19</v>
      </c>
      <c r="I169" s="165"/>
      <c r="J169" s="164"/>
      <c r="K169" s="161" t="s">
        <v>20</v>
      </c>
      <c r="L169" s="164"/>
      <c r="M169" s="161" t="s">
        <v>21</v>
      </c>
      <c r="N169" s="162"/>
    </row>
    <row r="170" spans="1:14" ht="15.95" customHeight="1" x14ac:dyDescent="0.15">
      <c r="A170" s="145" t="s">
        <v>219</v>
      </c>
      <c r="B170" s="41"/>
      <c r="C170" s="42"/>
      <c r="D170" s="43"/>
      <c r="E170" s="147"/>
      <c r="F170" s="148"/>
      <c r="G170" s="44"/>
      <c r="H170" s="149"/>
      <c r="I170" s="150"/>
      <c r="J170" s="151"/>
      <c r="K170" s="45"/>
      <c r="L170" s="44"/>
      <c r="M170" s="152"/>
      <c r="N170" s="153"/>
    </row>
    <row r="171" spans="1:14" ht="15.95" customHeight="1" x14ac:dyDescent="0.15">
      <c r="A171" s="146"/>
      <c r="B171" s="46"/>
      <c r="C171" s="47">
        <v>6</v>
      </c>
      <c r="D171" s="48">
        <v>75</v>
      </c>
      <c r="E171" s="154"/>
      <c r="F171" s="155"/>
      <c r="G171" s="48"/>
      <c r="H171" s="156"/>
      <c r="I171" s="157"/>
      <c r="J171" s="158"/>
      <c r="K171" s="47"/>
      <c r="L171" s="48"/>
      <c r="M171" s="159"/>
      <c r="N171" s="160"/>
    </row>
    <row r="172" spans="1:14" ht="15.95" customHeight="1" x14ac:dyDescent="0.15">
      <c r="A172" s="145" t="s">
        <v>225</v>
      </c>
      <c r="B172" s="41" t="s">
        <v>453</v>
      </c>
      <c r="C172" s="42"/>
      <c r="D172" s="43"/>
      <c r="E172" s="147"/>
      <c r="F172" s="148"/>
      <c r="G172" s="44"/>
      <c r="H172" s="149" t="s">
        <v>611</v>
      </c>
      <c r="I172" s="150"/>
      <c r="J172" s="151"/>
      <c r="K172" s="45"/>
      <c r="L172" s="44"/>
      <c r="M172" s="152" t="s">
        <v>455</v>
      </c>
      <c r="N172" s="153"/>
    </row>
    <row r="173" spans="1:14" ht="15.95" customHeight="1" x14ac:dyDescent="0.15">
      <c r="A173" s="146"/>
      <c r="B173" s="46" t="s">
        <v>454</v>
      </c>
      <c r="C173" s="47">
        <v>6</v>
      </c>
      <c r="D173" s="48">
        <v>75</v>
      </c>
      <c r="E173" s="154"/>
      <c r="F173" s="155"/>
      <c r="G173" s="48"/>
      <c r="H173" s="156" t="s">
        <v>612</v>
      </c>
      <c r="I173" s="157"/>
      <c r="J173" s="158"/>
      <c r="K173" s="47"/>
      <c r="L173" s="48"/>
      <c r="M173" s="159" t="s">
        <v>613</v>
      </c>
      <c r="N173" s="160"/>
    </row>
    <row r="174" spans="1:14" ht="15.95" customHeight="1" x14ac:dyDescent="0.15">
      <c r="A174" s="145" t="s">
        <v>227</v>
      </c>
      <c r="B174" s="41"/>
      <c r="C174" s="42"/>
      <c r="D174" s="43"/>
      <c r="E174" s="147"/>
      <c r="F174" s="148"/>
      <c r="G174" s="44"/>
      <c r="H174" s="149"/>
      <c r="I174" s="150"/>
      <c r="J174" s="151"/>
      <c r="K174" s="45"/>
      <c r="L174" s="44"/>
      <c r="M174" s="152"/>
      <c r="N174" s="153"/>
    </row>
    <row r="175" spans="1:14" ht="15.95" customHeight="1" x14ac:dyDescent="0.15">
      <c r="A175" s="146"/>
      <c r="B175" s="46"/>
      <c r="C175" s="47">
        <v>56</v>
      </c>
      <c r="D175" s="48">
        <v>4</v>
      </c>
      <c r="E175" s="154"/>
      <c r="F175" s="155"/>
      <c r="G175" s="48"/>
      <c r="H175" s="156"/>
      <c r="I175" s="157"/>
      <c r="J175" s="158"/>
      <c r="K175" s="47"/>
      <c r="L175" s="48"/>
      <c r="M175" s="159"/>
      <c r="N175" s="160"/>
    </row>
    <row r="176" spans="1:14" ht="15.95" customHeight="1" x14ac:dyDescent="0.15">
      <c r="A176" s="145" t="s">
        <v>230</v>
      </c>
      <c r="B176" s="41" t="s">
        <v>232</v>
      </c>
      <c r="C176" s="42"/>
      <c r="D176" s="43"/>
      <c r="E176" s="147"/>
      <c r="F176" s="148"/>
      <c r="G176" s="44"/>
      <c r="H176" s="149" t="s">
        <v>232</v>
      </c>
      <c r="I176" s="150"/>
      <c r="J176" s="151"/>
      <c r="K176" s="45"/>
      <c r="L176" s="44"/>
      <c r="M176" s="152" t="s">
        <v>229</v>
      </c>
      <c r="N176" s="153"/>
    </row>
    <row r="177" spans="1:14" ht="15.95" customHeight="1" x14ac:dyDescent="0.15">
      <c r="A177" s="146"/>
      <c r="B177" s="46"/>
      <c r="C177" s="47">
        <v>32</v>
      </c>
      <c r="D177" s="48">
        <v>9</v>
      </c>
      <c r="E177" s="154"/>
      <c r="F177" s="155"/>
      <c r="G177" s="48"/>
      <c r="H177" s="156"/>
      <c r="I177" s="157"/>
      <c r="J177" s="158"/>
      <c r="K177" s="47"/>
      <c r="L177" s="48"/>
      <c r="M177" s="159" t="s">
        <v>231</v>
      </c>
      <c r="N177" s="160"/>
    </row>
    <row r="178" spans="1:14" ht="15.95" customHeight="1" x14ac:dyDescent="0.15">
      <c r="A178" s="145" t="s">
        <v>233</v>
      </c>
      <c r="B178" s="41" t="s">
        <v>256</v>
      </c>
      <c r="C178" s="42"/>
      <c r="D178" s="43"/>
      <c r="E178" s="147"/>
      <c r="F178" s="148"/>
      <c r="G178" s="44"/>
      <c r="H178" s="149" t="s">
        <v>256</v>
      </c>
      <c r="I178" s="150"/>
      <c r="J178" s="151"/>
      <c r="K178" s="45"/>
      <c r="L178" s="44"/>
      <c r="M178" s="152" t="s">
        <v>229</v>
      </c>
      <c r="N178" s="153"/>
    </row>
    <row r="179" spans="1:14" ht="15.95" customHeight="1" x14ac:dyDescent="0.15">
      <c r="A179" s="146"/>
      <c r="B179" s="46"/>
      <c r="C179" s="47">
        <v>14</v>
      </c>
      <c r="D179" s="48">
        <v>28</v>
      </c>
      <c r="E179" s="154"/>
      <c r="F179" s="155"/>
      <c r="G179" s="48"/>
      <c r="H179" s="156"/>
      <c r="I179" s="157"/>
      <c r="J179" s="158"/>
      <c r="K179" s="47"/>
      <c r="L179" s="48"/>
      <c r="M179" s="159" t="s">
        <v>231</v>
      </c>
      <c r="N179" s="160"/>
    </row>
    <row r="180" spans="1:14" ht="15.95" customHeight="1" x14ac:dyDescent="0.15">
      <c r="A180" s="145" t="s">
        <v>257</v>
      </c>
      <c r="B180" s="41" t="s">
        <v>228</v>
      </c>
      <c r="C180" s="42"/>
      <c r="D180" s="43"/>
      <c r="E180" s="147"/>
      <c r="F180" s="148"/>
      <c r="G180" s="44"/>
      <c r="H180" s="149" t="s">
        <v>228</v>
      </c>
      <c r="I180" s="150"/>
      <c r="J180" s="151"/>
      <c r="K180" s="45"/>
      <c r="L180" s="44"/>
      <c r="M180" s="152" t="s">
        <v>229</v>
      </c>
      <c r="N180" s="153"/>
    </row>
    <row r="181" spans="1:14" ht="15.95" customHeight="1" x14ac:dyDescent="0.15">
      <c r="A181" s="146"/>
      <c r="B181" s="46"/>
      <c r="C181" s="47">
        <v>8</v>
      </c>
      <c r="D181" s="48">
        <v>75</v>
      </c>
      <c r="E181" s="154"/>
      <c r="F181" s="155"/>
      <c r="G181" s="48"/>
      <c r="H181" s="156"/>
      <c r="I181" s="157"/>
      <c r="J181" s="158"/>
      <c r="K181" s="47"/>
      <c r="L181" s="48"/>
      <c r="M181" s="159" t="s">
        <v>231</v>
      </c>
      <c r="N181" s="160"/>
    </row>
    <row r="182" spans="1:14" ht="15.95" customHeight="1" x14ac:dyDescent="0.15">
      <c r="A182" s="145" t="s">
        <v>234</v>
      </c>
      <c r="B182" s="41"/>
      <c r="C182" s="42"/>
      <c r="D182" s="43"/>
      <c r="E182" s="147"/>
      <c r="F182" s="148"/>
      <c r="G182" s="44"/>
      <c r="H182" s="149"/>
      <c r="I182" s="150"/>
      <c r="J182" s="151"/>
      <c r="K182" s="45"/>
      <c r="L182" s="44"/>
      <c r="M182" s="152"/>
      <c r="N182" s="153"/>
    </row>
    <row r="183" spans="1:14" ht="15.95" customHeight="1" x14ac:dyDescent="0.15">
      <c r="A183" s="146"/>
      <c r="B183" s="46"/>
      <c r="C183" s="47">
        <v>37</v>
      </c>
      <c r="D183" s="48">
        <v>21</v>
      </c>
      <c r="E183" s="154"/>
      <c r="F183" s="155"/>
      <c r="G183" s="48"/>
      <c r="H183" s="156"/>
      <c r="I183" s="157"/>
      <c r="J183" s="158"/>
      <c r="K183" s="47"/>
      <c r="L183" s="48"/>
      <c r="M183" s="159"/>
      <c r="N183" s="160"/>
    </row>
    <row r="184" spans="1:14" ht="15.95" customHeight="1" x14ac:dyDescent="0.15">
      <c r="A184" s="145" t="s">
        <v>238</v>
      </c>
      <c r="B184" s="41" t="s">
        <v>216</v>
      </c>
      <c r="C184" s="42"/>
      <c r="D184" s="43"/>
      <c r="E184" s="147"/>
      <c r="F184" s="148"/>
      <c r="G184" s="44"/>
      <c r="H184" s="149" t="s">
        <v>614</v>
      </c>
      <c r="I184" s="150"/>
      <c r="J184" s="151"/>
      <c r="K184" s="45"/>
      <c r="L184" s="44"/>
      <c r="M184" s="152"/>
      <c r="N184" s="153"/>
    </row>
    <row r="185" spans="1:14" ht="15.95" customHeight="1" x14ac:dyDescent="0.15">
      <c r="A185" s="146"/>
      <c r="B185" s="46"/>
      <c r="C185" s="47">
        <v>34</v>
      </c>
      <c r="D185" s="48">
        <v>22</v>
      </c>
      <c r="E185" s="154"/>
      <c r="F185" s="155"/>
      <c r="G185" s="48"/>
      <c r="H185" s="156" t="s">
        <v>615</v>
      </c>
      <c r="I185" s="157"/>
      <c r="J185" s="158"/>
      <c r="K185" s="47"/>
      <c r="L185" s="48"/>
      <c r="M185" s="159" t="s">
        <v>616</v>
      </c>
      <c r="N185" s="160"/>
    </row>
    <row r="186" spans="1:14" ht="15.95" customHeight="1" x14ac:dyDescent="0.15">
      <c r="A186" s="145" t="s">
        <v>263</v>
      </c>
      <c r="B186" s="41" t="s">
        <v>235</v>
      </c>
      <c r="C186" s="42"/>
      <c r="D186" s="43"/>
      <c r="E186" s="147"/>
      <c r="F186" s="148"/>
      <c r="G186" s="44"/>
      <c r="H186" s="149" t="s">
        <v>235</v>
      </c>
      <c r="I186" s="150"/>
      <c r="J186" s="151"/>
      <c r="K186" s="45"/>
      <c r="L186" s="44"/>
      <c r="M186" s="152" t="s">
        <v>237</v>
      </c>
      <c r="N186" s="153"/>
    </row>
    <row r="187" spans="1:14" ht="15.95" customHeight="1" x14ac:dyDescent="0.15">
      <c r="A187" s="146"/>
      <c r="B187" s="46"/>
      <c r="C187" s="47">
        <v>2</v>
      </c>
      <c r="D187" s="48">
        <v>99</v>
      </c>
      <c r="E187" s="154"/>
      <c r="F187" s="155"/>
      <c r="G187" s="48"/>
      <c r="H187" s="156" t="s">
        <v>236</v>
      </c>
      <c r="I187" s="157"/>
      <c r="J187" s="158"/>
      <c r="K187" s="47"/>
      <c r="L187" s="48"/>
      <c r="M187" s="159" t="s">
        <v>239</v>
      </c>
      <c r="N187" s="160"/>
    </row>
    <row r="188" spans="1:14" ht="15.95" customHeight="1" x14ac:dyDescent="0.15">
      <c r="A188" s="138"/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40"/>
    </row>
    <row r="189" spans="1:14" ht="15.95" customHeight="1" x14ac:dyDescent="0.15">
      <c r="A189" s="138"/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40"/>
    </row>
    <row r="190" spans="1:14" ht="15.95" customHeight="1" x14ac:dyDescent="0.15">
      <c r="A190" s="138"/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40"/>
    </row>
    <row r="191" spans="1:14" ht="15.95" customHeight="1" x14ac:dyDescent="0.15">
      <c r="A191" s="138"/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40"/>
    </row>
    <row r="192" spans="1:14" ht="15.95" customHeight="1" x14ac:dyDescent="0.15">
      <c r="A192" s="138"/>
      <c r="B192" s="139"/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40"/>
    </row>
    <row r="193" spans="1:14" ht="15.95" customHeight="1" x14ac:dyDescent="0.15">
      <c r="A193" s="138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40"/>
    </row>
    <row r="194" spans="1:14" ht="15.95" customHeight="1" x14ac:dyDescent="0.15">
      <c r="A194" s="138"/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40"/>
    </row>
    <row r="195" spans="1:14" ht="15.95" customHeight="1" x14ac:dyDescent="0.15">
      <c r="A195" s="138"/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40"/>
    </row>
    <row r="196" spans="1:14" ht="15.95" customHeight="1" x14ac:dyDescent="0.15">
      <c r="A196" s="138"/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40"/>
    </row>
    <row r="197" spans="1:14" ht="15.95" customHeight="1" x14ac:dyDescent="0.15">
      <c r="A197" s="141"/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3"/>
    </row>
    <row r="198" spans="1:14" ht="14.1" customHeight="1" x14ac:dyDescent="0.15">
      <c r="A198" s="144"/>
      <c r="B198" s="144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66" t="s">
        <v>555</v>
      </c>
      <c r="B199" s="166"/>
      <c r="C199" s="166"/>
      <c r="D199" s="166"/>
      <c r="E199" s="27"/>
      <c r="F199" s="167" t="s">
        <v>13</v>
      </c>
      <c r="G199" s="167"/>
      <c r="H199" s="167"/>
      <c r="I199" s="27"/>
      <c r="J199" s="28"/>
      <c r="K199" s="27"/>
      <c r="L199" s="27"/>
      <c r="M199" s="51"/>
      <c r="N199" s="52" t="s">
        <v>258</v>
      </c>
    </row>
    <row r="200" spans="1:14" ht="17.25" customHeight="1" x14ac:dyDescent="0.15">
      <c r="A200" s="168" t="s">
        <v>557</v>
      </c>
      <c r="B200" s="168"/>
      <c r="C200" s="168"/>
      <c r="D200" s="168"/>
      <c r="E200" s="30" t="s">
        <v>14</v>
      </c>
      <c r="F200" s="169" t="s">
        <v>617</v>
      </c>
      <c r="G200" s="169"/>
      <c r="H200" s="169"/>
      <c r="I200" s="31" t="s">
        <v>15</v>
      </c>
      <c r="J200" s="28"/>
      <c r="M200" s="32">
        <v>1</v>
      </c>
      <c r="N200" s="33" t="s">
        <v>32</v>
      </c>
    </row>
    <row r="201" spans="1:14" ht="5.25" customHeight="1" x14ac:dyDescent="0.15">
      <c r="A201" s="34"/>
      <c r="B201" s="34"/>
      <c r="E201" s="35"/>
      <c r="F201" s="163"/>
      <c r="G201" s="163"/>
      <c r="H201" s="163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61" t="s">
        <v>17</v>
      </c>
      <c r="D202" s="164"/>
      <c r="E202" s="161" t="s">
        <v>18</v>
      </c>
      <c r="F202" s="165"/>
      <c r="G202" s="164"/>
      <c r="H202" s="161" t="s">
        <v>19</v>
      </c>
      <c r="I202" s="165"/>
      <c r="J202" s="164"/>
      <c r="K202" s="161" t="s">
        <v>20</v>
      </c>
      <c r="L202" s="164"/>
      <c r="M202" s="161" t="s">
        <v>21</v>
      </c>
      <c r="N202" s="162"/>
    </row>
    <row r="203" spans="1:14" ht="15.95" customHeight="1" x14ac:dyDescent="0.15">
      <c r="A203" s="145" t="s">
        <v>219</v>
      </c>
      <c r="B203" s="41"/>
      <c r="C203" s="42"/>
      <c r="D203" s="43"/>
      <c r="E203" s="147"/>
      <c r="F203" s="148"/>
      <c r="G203" s="44"/>
      <c r="H203" s="149"/>
      <c r="I203" s="150"/>
      <c r="J203" s="151"/>
      <c r="K203" s="45"/>
      <c r="L203" s="44"/>
      <c r="M203" s="152"/>
      <c r="N203" s="153"/>
    </row>
    <row r="204" spans="1:14" ht="15.95" customHeight="1" x14ac:dyDescent="0.15">
      <c r="A204" s="146"/>
      <c r="B204" s="46"/>
      <c r="C204" s="47">
        <v>2</v>
      </c>
      <c r="D204" s="48">
        <v>43</v>
      </c>
      <c r="E204" s="154"/>
      <c r="F204" s="155"/>
      <c r="G204" s="48"/>
      <c r="H204" s="156"/>
      <c r="I204" s="157"/>
      <c r="J204" s="158"/>
      <c r="K204" s="47"/>
      <c r="L204" s="48"/>
      <c r="M204" s="159"/>
      <c r="N204" s="160"/>
    </row>
    <row r="205" spans="1:14" ht="15.95" customHeight="1" x14ac:dyDescent="0.15">
      <c r="A205" s="145" t="s">
        <v>225</v>
      </c>
      <c r="B205" s="41" t="s">
        <v>453</v>
      </c>
      <c r="C205" s="42"/>
      <c r="D205" s="43"/>
      <c r="E205" s="147"/>
      <c r="F205" s="148"/>
      <c r="G205" s="44"/>
      <c r="H205" s="149" t="s">
        <v>611</v>
      </c>
      <c r="I205" s="150"/>
      <c r="J205" s="151"/>
      <c r="K205" s="45"/>
      <c r="L205" s="44"/>
      <c r="M205" s="152" t="s">
        <v>455</v>
      </c>
      <c r="N205" s="153"/>
    </row>
    <row r="206" spans="1:14" ht="15.95" customHeight="1" x14ac:dyDescent="0.15">
      <c r="A206" s="146"/>
      <c r="B206" s="46" t="s">
        <v>454</v>
      </c>
      <c r="C206" s="47">
        <v>2</v>
      </c>
      <c r="D206" s="48">
        <v>43</v>
      </c>
      <c r="E206" s="154"/>
      <c r="F206" s="155"/>
      <c r="G206" s="48"/>
      <c r="H206" s="156" t="s">
        <v>612</v>
      </c>
      <c r="I206" s="157"/>
      <c r="J206" s="158"/>
      <c r="K206" s="47"/>
      <c r="L206" s="48"/>
      <c r="M206" s="159" t="s">
        <v>613</v>
      </c>
      <c r="N206" s="160"/>
    </row>
    <row r="207" spans="1:14" ht="15.95" customHeight="1" x14ac:dyDescent="0.15">
      <c r="A207" s="145" t="s">
        <v>227</v>
      </c>
      <c r="B207" s="41"/>
      <c r="C207" s="42"/>
      <c r="D207" s="43"/>
      <c r="E207" s="147"/>
      <c r="F207" s="148"/>
      <c r="G207" s="44"/>
      <c r="H207" s="149"/>
      <c r="I207" s="150"/>
      <c r="J207" s="151"/>
      <c r="K207" s="45"/>
      <c r="L207" s="44"/>
      <c r="M207" s="152"/>
      <c r="N207" s="153"/>
    </row>
    <row r="208" spans="1:14" ht="15.95" customHeight="1" x14ac:dyDescent="0.15">
      <c r="A208" s="146"/>
      <c r="B208" s="46"/>
      <c r="C208" s="47">
        <v>63</v>
      </c>
      <c r="D208" s="48">
        <v>99</v>
      </c>
      <c r="E208" s="154"/>
      <c r="F208" s="155"/>
      <c r="G208" s="48"/>
      <c r="H208" s="156"/>
      <c r="I208" s="157"/>
      <c r="J208" s="158"/>
      <c r="K208" s="47"/>
      <c r="L208" s="48"/>
      <c r="M208" s="159"/>
      <c r="N208" s="160"/>
    </row>
    <row r="209" spans="1:14" ht="15.95" customHeight="1" x14ac:dyDescent="0.15">
      <c r="A209" s="145" t="s">
        <v>230</v>
      </c>
      <c r="B209" s="41" t="s">
        <v>310</v>
      </c>
      <c r="C209" s="42"/>
      <c r="D209" s="43"/>
      <c r="E209" s="147"/>
      <c r="F209" s="148"/>
      <c r="G209" s="44"/>
      <c r="H209" s="149" t="s">
        <v>310</v>
      </c>
      <c r="I209" s="150"/>
      <c r="J209" s="151"/>
      <c r="K209" s="45"/>
      <c r="L209" s="44"/>
      <c r="M209" s="152" t="s">
        <v>229</v>
      </c>
      <c r="N209" s="153"/>
    </row>
    <row r="210" spans="1:14" ht="15.95" customHeight="1" x14ac:dyDescent="0.15">
      <c r="A210" s="146"/>
      <c r="B210" s="46"/>
      <c r="C210" s="47">
        <v>21</v>
      </c>
      <c r="D210" s="48">
        <v>93</v>
      </c>
      <c r="E210" s="154"/>
      <c r="F210" s="155"/>
      <c r="G210" s="48"/>
      <c r="H210" s="156"/>
      <c r="I210" s="157"/>
      <c r="J210" s="158"/>
      <c r="K210" s="47"/>
      <c r="L210" s="48"/>
      <c r="M210" s="159" t="s">
        <v>231</v>
      </c>
      <c r="N210" s="160"/>
    </row>
    <row r="211" spans="1:14" ht="15.95" customHeight="1" x14ac:dyDescent="0.15">
      <c r="A211" s="145" t="s">
        <v>233</v>
      </c>
      <c r="B211" s="41" t="s">
        <v>232</v>
      </c>
      <c r="C211" s="42"/>
      <c r="D211" s="43"/>
      <c r="E211" s="147"/>
      <c r="F211" s="148"/>
      <c r="G211" s="44"/>
      <c r="H211" s="149" t="s">
        <v>232</v>
      </c>
      <c r="I211" s="150"/>
      <c r="J211" s="151"/>
      <c r="K211" s="45"/>
      <c r="L211" s="44"/>
      <c r="M211" s="152" t="s">
        <v>229</v>
      </c>
      <c r="N211" s="153"/>
    </row>
    <row r="212" spans="1:14" ht="15.95" customHeight="1" x14ac:dyDescent="0.15">
      <c r="A212" s="146"/>
      <c r="B212" s="46"/>
      <c r="C212" s="47">
        <v>15</v>
      </c>
      <c r="D212" s="48">
        <v>12</v>
      </c>
      <c r="E212" s="154"/>
      <c r="F212" s="155"/>
      <c r="G212" s="48"/>
      <c r="H212" s="156"/>
      <c r="I212" s="157"/>
      <c r="J212" s="158"/>
      <c r="K212" s="47"/>
      <c r="L212" s="48"/>
      <c r="M212" s="159" t="s">
        <v>231</v>
      </c>
      <c r="N212" s="160"/>
    </row>
    <row r="213" spans="1:14" ht="15.95" customHeight="1" x14ac:dyDescent="0.15">
      <c r="A213" s="145" t="s">
        <v>257</v>
      </c>
      <c r="B213" s="41" t="s">
        <v>276</v>
      </c>
      <c r="C213" s="42"/>
      <c r="D213" s="43"/>
      <c r="E213" s="147"/>
      <c r="F213" s="148"/>
      <c r="G213" s="44"/>
      <c r="H213" s="149" t="s">
        <v>276</v>
      </c>
      <c r="I213" s="150"/>
      <c r="J213" s="151"/>
      <c r="K213" s="45"/>
      <c r="L213" s="44"/>
      <c r="M213" s="152" t="s">
        <v>229</v>
      </c>
      <c r="N213" s="153"/>
    </row>
    <row r="214" spans="1:14" ht="15.95" customHeight="1" x14ac:dyDescent="0.15">
      <c r="A214" s="146"/>
      <c r="B214" s="46"/>
      <c r="C214" s="47">
        <v>10</v>
      </c>
      <c r="D214" s="48">
        <v>73</v>
      </c>
      <c r="E214" s="154"/>
      <c r="F214" s="155"/>
      <c r="G214" s="48"/>
      <c r="H214" s="156"/>
      <c r="I214" s="157"/>
      <c r="J214" s="158"/>
      <c r="K214" s="47"/>
      <c r="L214" s="48"/>
      <c r="M214" s="159" t="s">
        <v>231</v>
      </c>
      <c r="N214" s="160"/>
    </row>
    <row r="215" spans="1:14" ht="15.95" customHeight="1" x14ac:dyDescent="0.15">
      <c r="A215" s="145" t="s">
        <v>367</v>
      </c>
      <c r="B215" s="41" t="s">
        <v>256</v>
      </c>
      <c r="C215" s="42"/>
      <c r="D215" s="43"/>
      <c r="E215" s="147"/>
      <c r="F215" s="148"/>
      <c r="G215" s="44"/>
      <c r="H215" s="149" t="s">
        <v>256</v>
      </c>
      <c r="I215" s="150"/>
      <c r="J215" s="151"/>
      <c r="K215" s="45"/>
      <c r="L215" s="44"/>
      <c r="M215" s="152" t="s">
        <v>229</v>
      </c>
      <c r="N215" s="153"/>
    </row>
    <row r="216" spans="1:14" ht="15.95" customHeight="1" x14ac:dyDescent="0.15">
      <c r="A216" s="146"/>
      <c r="B216" s="46"/>
      <c r="C216" s="47">
        <v>7</v>
      </c>
      <c r="D216" s="48">
        <v>30</v>
      </c>
      <c r="E216" s="154"/>
      <c r="F216" s="155"/>
      <c r="G216" s="48"/>
      <c r="H216" s="156"/>
      <c r="I216" s="157"/>
      <c r="J216" s="158"/>
      <c r="K216" s="47"/>
      <c r="L216" s="48"/>
      <c r="M216" s="159" t="s">
        <v>231</v>
      </c>
      <c r="N216" s="160"/>
    </row>
    <row r="217" spans="1:14" ht="15.95" customHeight="1" x14ac:dyDescent="0.15">
      <c r="A217" s="145" t="s">
        <v>234</v>
      </c>
      <c r="B217" s="41"/>
      <c r="C217" s="42"/>
      <c r="D217" s="43"/>
      <c r="E217" s="147"/>
      <c r="F217" s="148"/>
      <c r="G217" s="44"/>
      <c r="H217" s="149"/>
      <c r="I217" s="150"/>
      <c r="J217" s="151"/>
      <c r="K217" s="45"/>
      <c r="L217" s="44"/>
      <c r="M217" s="152"/>
      <c r="N217" s="153"/>
    </row>
    <row r="218" spans="1:14" ht="15.95" customHeight="1" x14ac:dyDescent="0.15">
      <c r="A218" s="146"/>
      <c r="B218" s="46"/>
      <c r="C218" s="47">
        <v>33</v>
      </c>
      <c r="D218" s="48">
        <v>58</v>
      </c>
      <c r="E218" s="154"/>
      <c r="F218" s="155"/>
      <c r="G218" s="48"/>
      <c r="H218" s="156"/>
      <c r="I218" s="157"/>
      <c r="J218" s="158"/>
      <c r="K218" s="47"/>
      <c r="L218" s="48"/>
      <c r="M218" s="159"/>
      <c r="N218" s="160"/>
    </row>
    <row r="219" spans="1:14" ht="15.95" customHeight="1" x14ac:dyDescent="0.15">
      <c r="A219" s="145" t="s">
        <v>238</v>
      </c>
      <c r="B219" s="41" t="s">
        <v>303</v>
      </c>
      <c r="C219" s="42"/>
      <c r="D219" s="43"/>
      <c r="E219" s="147"/>
      <c r="F219" s="148"/>
      <c r="G219" s="44"/>
      <c r="H219" s="149" t="s">
        <v>305</v>
      </c>
      <c r="I219" s="150"/>
      <c r="J219" s="151"/>
      <c r="K219" s="45"/>
      <c r="L219" s="44"/>
      <c r="M219" s="152"/>
      <c r="N219" s="153"/>
    </row>
    <row r="220" spans="1:14" ht="15.95" customHeight="1" x14ac:dyDescent="0.15">
      <c r="A220" s="146"/>
      <c r="B220" s="46" t="s">
        <v>595</v>
      </c>
      <c r="C220" s="47">
        <v>32</v>
      </c>
      <c r="D220" s="48">
        <v>10</v>
      </c>
      <c r="E220" s="154"/>
      <c r="F220" s="155"/>
      <c r="G220" s="48"/>
      <c r="H220" s="156" t="s">
        <v>618</v>
      </c>
      <c r="I220" s="157"/>
      <c r="J220" s="158"/>
      <c r="K220" s="47"/>
      <c r="L220" s="48"/>
      <c r="M220" s="159" t="s">
        <v>619</v>
      </c>
      <c r="N220" s="160"/>
    </row>
    <row r="221" spans="1:14" ht="15.95" customHeight="1" x14ac:dyDescent="0.15">
      <c r="A221" s="138"/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40"/>
    </row>
    <row r="222" spans="1:14" ht="15.95" customHeight="1" x14ac:dyDescent="0.15">
      <c r="A222" s="138"/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40"/>
    </row>
    <row r="223" spans="1:14" ht="15.95" customHeight="1" x14ac:dyDescent="0.15">
      <c r="A223" s="138"/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40"/>
    </row>
    <row r="224" spans="1:14" ht="15.95" customHeight="1" x14ac:dyDescent="0.15">
      <c r="A224" s="138"/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40"/>
    </row>
    <row r="225" spans="1:14" ht="15.95" customHeight="1" x14ac:dyDescent="0.15">
      <c r="A225" s="138"/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40"/>
    </row>
    <row r="226" spans="1:14" ht="15.95" customHeight="1" x14ac:dyDescent="0.15">
      <c r="A226" s="138"/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40"/>
    </row>
    <row r="227" spans="1:14" ht="15.95" customHeight="1" x14ac:dyDescent="0.15">
      <c r="A227" s="138"/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40"/>
    </row>
    <row r="228" spans="1:14" ht="15.95" customHeight="1" x14ac:dyDescent="0.15">
      <c r="A228" s="138"/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40"/>
    </row>
    <row r="229" spans="1:14" ht="15.95" customHeight="1" x14ac:dyDescent="0.15">
      <c r="A229" s="138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40"/>
    </row>
    <row r="230" spans="1:14" ht="15.95" customHeight="1" x14ac:dyDescent="0.15">
      <c r="A230" s="141"/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3"/>
    </row>
    <row r="231" spans="1:14" ht="14.1" customHeight="1" x14ac:dyDescent="0.15">
      <c r="A231" s="144"/>
      <c r="B231" s="144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66" t="s">
        <v>555</v>
      </c>
      <c r="B232" s="166"/>
      <c r="C232" s="166"/>
      <c r="D232" s="166"/>
      <c r="E232" s="27"/>
      <c r="F232" s="167" t="s">
        <v>13</v>
      </c>
      <c r="G232" s="167"/>
      <c r="H232" s="167"/>
      <c r="I232" s="27"/>
      <c r="J232" s="28"/>
      <c r="K232" s="27"/>
      <c r="L232" s="27"/>
      <c r="M232" s="51"/>
      <c r="N232" s="52" t="s">
        <v>265</v>
      </c>
    </row>
    <row r="233" spans="1:14" ht="17.25" customHeight="1" x14ac:dyDescent="0.15">
      <c r="A233" s="168" t="s">
        <v>557</v>
      </c>
      <c r="B233" s="168"/>
      <c r="C233" s="168"/>
      <c r="D233" s="168"/>
      <c r="E233" s="30" t="s">
        <v>14</v>
      </c>
      <c r="F233" s="169" t="s">
        <v>617</v>
      </c>
      <c r="G233" s="169"/>
      <c r="H233" s="169"/>
      <c r="I233" s="31" t="s">
        <v>15</v>
      </c>
      <c r="J233" s="28"/>
      <c r="M233" s="32">
        <v>1</v>
      </c>
      <c r="N233" s="33" t="s">
        <v>32</v>
      </c>
    </row>
    <row r="234" spans="1:14" ht="5.25" customHeight="1" x14ac:dyDescent="0.15">
      <c r="A234" s="34"/>
      <c r="B234" s="34"/>
      <c r="E234" s="35"/>
      <c r="F234" s="163"/>
      <c r="G234" s="163"/>
      <c r="H234" s="163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61" t="s">
        <v>17</v>
      </c>
      <c r="D235" s="164"/>
      <c r="E235" s="161" t="s">
        <v>18</v>
      </c>
      <c r="F235" s="165"/>
      <c r="G235" s="164"/>
      <c r="H235" s="161" t="s">
        <v>19</v>
      </c>
      <c r="I235" s="165"/>
      <c r="J235" s="164"/>
      <c r="K235" s="161" t="s">
        <v>20</v>
      </c>
      <c r="L235" s="164"/>
      <c r="M235" s="161" t="s">
        <v>21</v>
      </c>
      <c r="N235" s="162"/>
    </row>
    <row r="236" spans="1:14" ht="15.95" customHeight="1" x14ac:dyDescent="0.15">
      <c r="A236" s="145" t="s">
        <v>263</v>
      </c>
      <c r="B236" s="41" t="s">
        <v>235</v>
      </c>
      <c r="C236" s="42"/>
      <c r="D236" s="43"/>
      <c r="E236" s="147"/>
      <c r="F236" s="148"/>
      <c r="G236" s="44"/>
      <c r="H236" s="149" t="s">
        <v>235</v>
      </c>
      <c r="I236" s="150"/>
      <c r="J236" s="151"/>
      <c r="K236" s="45"/>
      <c r="L236" s="44"/>
      <c r="M236" s="152" t="s">
        <v>237</v>
      </c>
      <c r="N236" s="153"/>
    </row>
    <row r="237" spans="1:14" ht="15.95" customHeight="1" x14ac:dyDescent="0.15">
      <c r="A237" s="146"/>
      <c r="B237" s="46"/>
      <c r="C237" s="47">
        <v>1</v>
      </c>
      <c r="D237" s="48">
        <v>48</v>
      </c>
      <c r="E237" s="154"/>
      <c r="F237" s="155"/>
      <c r="G237" s="48"/>
      <c r="H237" s="156" t="s">
        <v>236</v>
      </c>
      <c r="I237" s="157"/>
      <c r="J237" s="158"/>
      <c r="K237" s="47"/>
      <c r="L237" s="48"/>
      <c r="M237" s="159" t="s">
        <v>239</v>
      </c>
      <c r="N237" s="160"/>
    </row>
    <row r="238" spans="1:14" ht="15.95" customHeight="1" x14ac:dyDescent="0.15">
      <c r="A238" s="145"/>
      <c r="B238" s="41"/>
      <c r="C238" s="42"/>
      <c r="D238" s="43"/>
      <c r="E238" s="147"/>
      <c r="F238" s="148"/>
      <c r="G238" s="44"/>
      <c r="H238" s="149"/>
      <c r="I238" s="150"/>
      <c r="J238" s="151"/>
      <c r="K238" s="45"/>
      <c r="L238" s="44"/>
      <c r="M238" s="152"/>
      <c r="N238" s="153"/>
    </row>
    <row r="239" spans="1:14" ht="15.95" customHeight="1" x14ac:dyDescent="0.15">
      <c r="A239" s="146"/>
      <c r="B239" s="46"/>
      <c r="C239" s="47"/>
      <c r="D239" s="48"/>
      <c r="E239" s="154"/>
      <c r="F239" s="155"/>
      <c r="G239" s="48"/>
      <c r="H239" s="156"/>
      <c r="I239" s="157"/>
      <c r="J239" s="158"/>
      <c r="K239" s="47"/>
      <c r="L239" s="48"/>
      <c r="M239" s="159"/>
      <c r="N239" s="160"/>
    </row>
    <row r="240" spans="1:14" ht="15.95" customHeight="1" x14ac:dyDescent="0.15">
      <c r="A240" s="145"/>
      <c r="B240" s="41"/>
      <c r="C240" s="42"/>
      <c r="D240" s="43"/>
      <c r="E240" s="147"/>
      <c r="F240" s="148"/>
      <c r="G240" s="44"/>
      <c r="H240" s="149"/>
      <c r="I240" s="150"/>
      <c r="J240" s="151"/>
      <c r="K240" s="45"/>
      <c r="L240" s="44"/>
      <c r="M240" s="152"/>
      <c r="N240" s="153"/>
    </row>
    <row r="241" spans="1:14" ht="15.95" customHeight="1" x14ac:dyDescent="0.15">
      <c r="A241" s="146"/>
      <c r="B241" s="46"/>
      <c r="C241" s="47"/>
      <c r="D241" s="48"/>
      <c r="E241" s="154"/>
      <c r="F241" s="155"/>
      <c r="G241" s="48"/>
      <c r="H241" s="156"/>
      <c r="I241" s="157"/>
      <c r="J241" s="158"/>
      <c r="K241" s="47"/>
      <c r="L241" s="48"/>
      <c r="M241" s="159"/>
      <c r="N241" s="160"/>
    </row>
    <row r="242" spans="1:14" ht="15.95" customHeight="1" x14ac:dyDescent="0.15">
      <c r="A242" s="145"/>
      <c r="B242" s="41"/>
      <c r="C242" s="42"/>
      <c r="D242" s="43"/>
      <c r="E242" s="147"/>
      <c r="F242" s="148"/>
      <c r="G242" s="44"/>
      <c r="H242" s="149"/>
      <c r="I242" s="150"/>
      <c r="J242" s="151"/>
      <c r="K242" s="45"/>
      <c r="L242" s="44"/>
      <c r="M242" s="152"/>
      <c r="N242" s="153"/>
    </row>
    <row r="243" spans="1:14" ht="15.95" customHeight="1" x14ac:dyDescent="0.15">
      <c r="A243" s="146"/>
      <c r="B243" s="46"/>
      <c r="C243" s="47"/>
      <c r="D243" s="48"/>
      <c r="E243" s="154"/>
      <c r="F243" s="155"/>
      <c r="G243" s="48"/>
      <c r="H243" s="156"/>
      <c r="I243" s="157"/>
      <c r="J243" s="158"/>
      <c r="K243" s="47"/>
      <c r="L243" s="48"/>
      <c r="M243" s="159"/>
      <c r="N243" s="160"/>
    </row>
    <row r="244" spans="1:14" ht="15.95" customHeight="1" x14ac:dyDescent="0.15">
      <c r="A244" s="145"/>
      <c r="B244" s="41"/>
      <c r="C244" s="42"/>
      <c r="D244" s="43"/>
      <c r="E244" s="147"/>
      <c r="F244" s="148"/>
      <c r="G244" s="44"/>
      <c r="H244" s="149"/>
      <c r="I244" s="150"/>
      <c r="J244" s="151"/>
      <c r="K244" s="45"/>
      <c r="L244" s="44"/>
      <c r="M244" s="152"/>
      <c r="N244" s="153"/>
    </row>
    <row r="245" spans="1:14" ht="15.95" customHeight="1" x14ac:dyDescent="0.15">
      <c r="A245" s="146"/>
      <c r="B245" s="46"/>
      <c r="C245" s="47"/>
      <c r="D245" s="48"/>
      <c r="E245" s="154"/>
      <c r="F245" s="155"/>
      <c r="G245" s="48"/>
      <c r="H245" s="156"/>
      <c r="I245" s="157"/>
      <c r="J245" s="158"/>
      <c r="K245" s="47"/>
      <c r="L245" s="48"/>
      <c r="M245" s="159"/>
      <c r="N245" s="160"/>
    </row>
    <row r="246" spans="1:14" ht="15.95" customHeight="1" x14ac:dyDescent="0.15">
      <c r="A246" s="145"/>
      <c r="B246" s="41"/>
      <c r="C246" s="42"/>
      <c r="D246" s="43"/>
      <c r="E246" s="147"/>
      <c r="F246" s="148"/>
      <c r="G246" s="44"/>
      <c r="H246" s="149"/>
      <c r="I246" s="150"/>
      <c r="J246" s="151"/>
      <c r="K246" s="45"/>
      <c r="L246" s="44"/>
      <c r="M246" s="152"/>
      <c r="N246" s="153"/>
    </row>
    <row r="247" spans="1:14" ht="15.95" customHeight="1" x14ac:dyDescent="0.15">
      <c r="A247" s="146"/>
      <c r="B247" s="46"/>
      <c r="C247" s="47"/>
      <c r="D247" s="48"/>
      <c r="E247" s="154"/>
      <c r="F247" s="155"/>
      <c r="G247" s="48"/>
      <c r="H247" s="156"/>
      <c r="I247" s="157"/>
      <c r="J247" s="158"/>
      <c r="K247" s="47"/>
      <c r="L247" s="48"/>
      <c r="M247" s="159"/>
      <c r="N247" s="160"/>
    </row>
    <row r="248" spans="1:14" ht="15.95" customHeight="1" x14ac:dyDescent="0.15">
      <c r="A248" s="145"/>
      <c r="B248" s="41"/>
      <c r="C248" s="42"/>
      <c r="D248" s="43"/>
      <c r="E248" s="147"/>
      <c r="F248" s="148"/>
      <c r="G248" s="44"/>
      <c r="H248" s="149"/>
      <c r="I248" s="150"/>
      <c r="J248" s="151"/>
      <c r="K248" s="45"/>
      <c r="L248" s="44"/>
      <c r="M248" s="152"/>
      <c r="N248" s="153"/>
    </row>
    <row r="249" spans="1:14" ht="15.95" customHeight="1" x14ac:dyDescent="0.15">
      <c r="A249" s="146"/>
      <c r="B249" s="46"/>
      <c r="C249" s="47"/>
      <c r="D249" s="48"/>
      <c r="E249" s="154"/>
      <c r="F249" s="155"/>
      <c r="G249" s="48"/>
      <c r="H249" s="156"/>
      <c r="I249" s="157"/>
      <c r="J249" s="158"/>
      <c r="K249" s="47"/>
      <c r="L249" s="48"/>
      <c r="M249" s="159"/>
      <c r="N249" s="160"/>
    </row>
    <row r="250" spans="1:14" ht="15.95" customHeight="1" x14ac:dyDescent="0.15">
      <c r="A250" s="145"/>
      <c r="B250" s="41"/>
      <c r="C250" s="42"/>
      <c r="D250" s="43"/>
      <c r="E250" s="147"/>
      <c r="F250" s="148"/>
      <c r="G250" s="44"/>
      <c r="H250" s="149"/>
      <c r="I250" s="150"/>
      <c r="J250" s="151"/>
      <c r="K250" s="45"/>
      <c r="L250" s="44"/>
      <c r="M250" s="152"/>
      <c r="N250" s="153"/>
    </row>
    <row r="251" spans="1:14" ht="15.95" customHeight="1" x14ac:dyDescent="0.15">
      <c r="A251" s="146"/>
      <c r="B251" s="46"/>
      <c r="C251" s="47"/>
      <c r="D251" s="48"/>
      <c r="E251" s="154"/>
      <c r="F251" s="155"/>
      <c r="G251" s="48"/>
      <c r="H251" s="156"/>
      <c r="I251" s="157"/>
      <c r="J251" s="158"/>
      <c r="K251" s="47"/>
      <c r="L251" s="48"/>
      <c r="M251" s="159"/>
      <c r="N251" s="160"/>
    </row>
    <row r="252" spans="1:14" ht="15.95" customHeight="1" x14ac:dyDescent="0.15">
      <c r="A252" s="145"/>
      <c r="B252" s="41"/>
      <c r="C252" s="42"/>
      <c r="D252" s="43"/>
      <c r="E252" s="147"/>
      <c r="F252" s="148"/>
      <c r="G252" s="44"/>
      <c r="H252" s="149"/>
      <c r="I252" s="150"/>
      <c r="J252" s="151"/>
      <c r="K252" s="45"/>
      <c r="L252" s="44"/>
      <c r="M252" s="152"/>
      <c r="N252" s="153"/>
    </row>
    <row r="253" spans="1:14" ht="15.95" customHeight="1" x14ac:dyDescent="0.15">
      <c r="A253" s="146"/>
      <c r="B253" s="46"/>
      <c r="C253" s="47"/>
      <c r="D253" s="48"/>
      <c r="E253" s="154"/>
      <c r="F253" s="155"/>
      <c r="G253" s="48"/>
      <c r="H253" s="156"/>
      <c r="I253" s="157"/>
      <c r="J253" s="158"/>
      <c r="K253" s="47"/>
      <c r="L253" s="48"/>
      <c r="M253" s="159"/>
      <c r="N253" s="160"/>
    </row>
    <row r="254" spans="1:14" ht="15.95" customHeight="1" x14ac:dyDescent="0.15">
      <c r="A254" s="138"/>
      <c r="B254" s="139"/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40"/>
    </row>
    <row r="255" spans="1:14" ht="15.95" customHeight="1" x14ac:dyDescent="0.15">
      <c r="A255" s="138"/>
      <c r="B255" s="139"/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40"/>
    </row>
    <row r="256" spans="1:14" ht="15.95" customHeight="1" x14ac:dyDescent="0.15">
      <c r="A256" s="138"/>
      <c r="B256" s="1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</row>
    <row r="257" spans="1:14" ht="15.95" customHeight="1" x14ac:dyDescent="0.15">
      <c r="A257" s="138"/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</row>
    <row r="258" spans="1:14" ht="15.95" customHeight="1" x14ac:dyDescent="0.15">
      <c r="A258" s="138"/>
      <c r="B258" s="139"/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40"/>
    </row>
    <row r="259" spans="1:14" ht="15.95" customHeight="1" x14ac:dyDescent="0.15">
      <c r="A259" s="138"/>
      <c r="B259" s="139"/>
      <c r="C259" s="139"/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40"/>
    </row>
    <row r="260" spans="1:14" ht="15.95" customHeight="1" x14ac:dyDescent="0.15">
      <c r="A260" s="138"/>
      <c r="B260" s="139"/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40"/>
    </row>
    <row r="261" spans="1:14" ht="15.95" customHeight="1" x14ac:dyDescent="0.15">
      <c r="A261" s="138"/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40"/>
    </row>
    <row r="262" spans="1:14" ht="15.95" customHeight="1" x14ac:dyDescent="0.15">
      <c r="A262" s="138"/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40"/>
    </row>
    <row r="263" spans="1:14" ht="15.95" customHeight="1" x14ac:dyDescent="0.15">
      <c r="A263" s="141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3"/>
    </row>
    <row r="264" spans="1:14" ht="14.1" customHeight="1" x14ac:dyDescent="0.15">
      <c r="A264" s="144"/>
      <c r="B264" s="144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66" t="s">
        <v>559</v>
      </c>
      <c r="B265" s="166"/>
      <c r="C265" s="166"/>
      <c r="D265" s="166"/>
      <c r="E265" s="27"/>
      <c r="F265" s="167" t="s">
        <v>13</v>
      </c>
      <c r="G265" s="167"/>
      <c r="H265" s="167"/>
      <c r="I265" s="27"/>
      <c r="J265" s="28"/>
      <c r="K265" s="27"/>
      <c r="L265" s="27"/>
      <c r="M265" s="51"/>
      <c r="N265" s="52" t="s">
        <v>274</v>
      </c>
    </row>
    <row r="266" spans="1:14" ht="17.25" customHeight="1" x14ac:dyDescent="0.15">
      <c r="A266" s="168" t="s">
        <v>561</v>
      </c>
      <c r="B266" s="168"/>
      <c r="C266" s="168"/>
      <c r="D266" s="168"/>
      <c r="E266" s="30" t="s">
        <v>14</v>
      </c>
      <c r="F266" s="169" t="s">
        <v>302</v>
      </c>
      <c r="G266" s="169"/>
      <c r="H266" s="169"/>
      <c r="I266" s="31" t="s">
        <v>15</v>
      </c>
      <c r="J266" s="28"/>
      <c r="M266" s="32">
        <v>1</v>
      </c>
      <c r="N266" s="33" t="s">
        <v>78</v>
      </c>
    </row>
    <row r="267" spans="1:14" ht="5.25" customHeight="1" x14ac:dyDescent="0.15">
      <c r="A267" s="34"/>
      <c r="B267" s="34"/>
      <c r="E267" s="35"/>
      <c r="F267" s="163"/>
      <c r="G267" s="163"/>
      <c r="H267" s="163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61" t="s">
        <v>17</v>
      </c>
      <c r="D268" s="164"/>
      <c r="E268" s="161" t="s">
        <v>18</v>
      </c>
      <c r="F268" s="165"/>
      <c r="G268" s="164"/>
      <c r="H268" s="161" t="s">
        <v>19</v>
      </c>
      <c r="I268" s="165"/>
      <c r="J268" s="164"/>
      <c r="K268" s="161" t="s">
        <v>20</v>
      </c>
      <c r="L268" s="164"/>
      <c r="M268" s="161" t="s">
        <v>21</v>
      </c>
      <c r="N268" s="162"/>
    </row>
    <row r="269" spans="1:14" ht="15.95" customHeight="1" x14ac:dyDescent="0.15">
      <c r="A269" s="145" t="s">
        <v>227</v>
      </c>
      <c r="B269" s="41"/>
      <c r="C269" s="42"/>
      <c r="D269" s="43"/>
      <c r="E269" s="147"/>
      <c r="F269" s="148"/>
      <c r="G269" s="44"/>
      <c r="H269" s="149"/>
      <c r="I269" s="150"/>
      <c r="J269" s="151"/>
      <c r="K269" s="45"/>
      <c r="L269" s="44"/>
      <c r="M269" s="152"/>
      <c r="N269" s="153"/>
    </row>
    <row r="270" spans="1:14" ht="15.95" customHeight="1" x14ac:dyDescent="0.15">
      <c r="A270" s="146"/>
      <c r="B270" s="46"/>
      <c r="C270" s="47">
        <v>66</v>
      </c>
      <c r="D270" s="48">
        <v>53</v>
      </c>
      <c r="E270" s="154"/>
      <c r="F270" s="155"/>
      <c r="G270" s="48"/>
      <c r="H270" s="156"/>
      <c r="I270" s="157"/>
      <c r="J270" s="158"/>
      <c r="K270" s="47"/>
      <c r="L270" s="48"/>
      <c r="M270" s="159"/>
      <c r="N270" s="160"/>
    </row>
    <row r="271" spans="1:14" ht="15.95" customHeight="1" x14ac:dyDescent="0.15">
      <c r="A271" s="145" t="s">
        <v>230</v>
      </c>
      <c r="B271" s="41" t="s">
        <v>232</v>
      </c>
      <c r="C271" s="42"/>
      <c r="D271" s="43"/>
      <c r="E271" s="147"/>
      <c r="F271" s="148"/>
      <c r="G271" s="44"/>
      <c r="H271" s="149" t="s">
        <v>232</v>
      </c>
      <c r="I271" s="150"/>
      <c r="J271" s="151"/>
      <c r="K271" s="45"/>
      <c r="L271" s="44"/>
      <c r="M271" s="152" t="s">
        <v>229</v>
      </c>
      <c r="N271" s="153"/>
    </row>
    <row r="272" spans="1:14" ht="15.95" customHeight="1" x14ac:dyDescent="0.15">
      <c r="A272" s="146"/>
      <c r="B272" s="46"/>
      <c r="C272" s="47">
        <v>48</v>
      </c>
      <c r="D272" s="48">
        <v>92</v>
      </c>
      <c r="E272" s="154"/>
      <c r="F272" s="155"/>
      <c r="G272" s="48"/>
      <c r="H272" s="156"/>
      <c r="I272" s="157"/>
      <c r="J272" s="158"/>
      <c r="K272" s="47"/>
      <c r="L272" s="48"/>
      <c r="M272" s="159" t="s">
        <v>231</v>
      </c>
      <c r="N272" s="160"/>
    </row>
    <row r="273" spans="1:14" ht="15.95" customHeight="1" x14ac:dyDescent="0.15">
      <c r="A273" s="145" t="s">
        <v>233</v>
      </c>
      <c r="B273" s="41" t="s">
        <v>276</v>
      </c>
      <c r="C273" s="42"/>
      <c r="D273" s="43"/>
      <c r="E273" s="147"/>
      <c r="F273" s="148"/>
      <c r="G273" s="44"/>
      <c r="H273" s="149" t="s">
        <v>276</v>
      </c>
      <c r="I273" s="150"/>
      <c r="J273" s="151"/>
      <c r="K273" s="45"/>
      <c r="L273" s="44"/>
      <c r="M273" s="152" t="s">
        <v>229</v>
      </c>
      <c r="N273" s="153"/>
    </row>
    <row r="274" spans="1:14" ht="15.95" customHeight="1" x14ac:dyDescent="0.15">
      <c r="A274" s="146"/>
      <c r="B274" s="46"/>
      <c r="C274" s="47">
        <v>17</v>
      </c>
      <c r="D274" s="48">
        <v>28</v>
      </c>
      <c r="E274" s="154"/>
      <c r="F274" s="155"/>
      <c r="G274" s="48"/>
      <c r="H274" s="156"/>
      <c r="I274" s="157"/>
      <c r="J274" s="158"/>
      <c r="K274" s="47"/>
      <c r="L274" s="48"/>
      <c r="M274" s="159" t="s">
        <v>231</v>
      </c>
      <c r="N274" s="160"/>
    </row>
    <row r="275" spans="1:14" ht="15.95" customHeight="1" x14ac:dyDescent="0.15">
      <c r="A275" s="145" t="s">
        <v>234</v>
      </c>
      <c r="B275" s="41"/>
      <c r="C275" s="42"/>
      <c r="D275" s="43"/>
      <c r="E275" s="147"/>
      <c r="F275" s="148"/>
      <c r="G275" s="44"/>
      <c r="H275" s="149"/>
      <c r="I275" s="150"/>
      <c r="J275" s="151"/>
      <c r="K275" s="45"/>
      <c r="L275" s="44"/>
      <c r="M275" s="152"/>
      <c r="N275" s="153"/>
    </row>
    <row r="276" spans="1:14" ht="15.95" customHeight="1" x14ac:dyDescent="0.15">
      <c r="A276" s="146"/>
      <c r="B276" s="46"/>
      <c r="C276" s="47">
        <v>33</v>
      </c>
      <c r="D276" s="48">
        <v>47</v>
      </c>
      <c r="E276" s="154"/>
      <c r="F276" s="155"/>
      <c r="G276" s="48"/>
      <c r="H276" s="156"/>
      <c r="I276" s="157"/>
      <c r="J276" s="158"/>
      <c r="K276" s="47"/>
      <c r="L276" s="48"/>
      <c r="M276" s="159"/>
      <c r="N276" s="160"/>
    </row>
    <row r="277" spans="1:14" ht="15.95" customHeight="1" x14ac:dyDescent="0.15">
      <c r="A277" s="145" t="s">
        <v>238</v>
      </c>
      <c r="B277" s="41" t="s">
        <v>620</v>
      </c>
      <c r="C277" s="42"/>
      <c r="D277" s="43"/>
      <c r="E277" s="147"/>
      <c r="F277" s="148"/>
      <c r="G277" s="44"/>
      <c r="H277" s="149" t="s">
        <v>621</v>
      </c>
      <c r="I277" s="150"/>
      <c r="J277" s="151"/>
      <c r="K277" s="45"/>
      <c r="L277" s="44"/>
      <c r="M277" s="152" t="s">
        <v>318</v>
      </c>
      <c r="N277" s="153"/>
    </row>
    <row r="278" spans="1:14" ht="15.95" customHeight="1" x14ac:dyDescent="0.15">
      <c r="A278" s="146"/>
      <c r="B278" s="46" t="s">
        <v>622</v>
      </c>
      <c r="C278" s="47">
        <v>33</v>
      </c>
      <c r="D278" s="48">
        <v>47</v>
      </c>
      <c r="E278" s="154"/>
      <c r="F278" s="155"/>
      <c r="G278" s="48"/>
      <c r="H278" s="156" t="s">
        <v>623</v>
      </c>
      <c r="I278" s="157"/>
      <c r="J278" s="158"/>
      <c r="K278" s="47"/>
      <c r="L278" s="48"/>
      <c r="M278" s="159" t="s">
        <v>624</v>
      </c>
      <c r="N278" s="160"/>
    </row>
    <row r="279" spans="1:14" ht="15.95" customHeight="1" x14ac:dyDescent="0.15">
      <c r="A279" s="145"/>
      <c r="B279" s="41"/>
      <c r="C279" s="42"/>
      <c r="D279" s="43"/>
      <c r="E279" s="147"/>
      <c r="F279" s="148"/>
      <c r="G279" s="44"/>
      <c r="H279" s="149"/>
      <c r="I279" s="150"/>
      <c r="J279" s="151"/>
      <c r="K279" s="45"/>
      <c r="L279" s="44"/>
      <c r="M279" s="152"/>
      <c r="N279" s="153"/>
    </row>
    <row r="280" spans="1:14" ht="15.95" customHeight="1" x14ac:dyDescent="0.15">
      <c r="A280" s="146"/>
      <c r="B280" s="46"/>
      <c r="C280" s="47"/>
      <c r="D280" s="48"/>
      <c r="E280" s="154"/>
      <c r="F280" s="155"/>
      <c r="G280" s="48"/>
      <c r="H280" s="156"/>
      <c r="I280" s="157"/>
      <c r="J280" s="158"/>
      <c r="K280" s="47"/>
      <c r="L280" s="48"/>
      <c r="M280" s="159"/>
      <c r="N280" s="160"/>
    </row>
    <row r="281" spans="1:14" ht="15.95" customHeight="1" x14ac:dyDescent="0.15">
      <c r="A281" s="145"/>
      <c r="B281" s="41"/>
      <c r="C281" s="42"/>
      <c r="D281" s="43"/>
      <c r="E281" s="147"/>
      <c r="F281" s="148"/>
      <c r="G281" s="44"/>
      <c r="H281" s="149"/>
      <c r="I281" s="150"/>
      <c r="J281" s="151"/>
      <c r="K281" s="45"/>
      <c r="L281" s="44"/>
      <c r="M281" s="152"/>
      <c r="N281" s="153"/>
    </row>
    <row r="282" spans="1:14" ht="15.95" customHeight="1" x14ac:dyDescent="0.15">
      <c r="A282" s="146"/>
      <c r="B282" s="46"/>
      <c r="C282" s="47"/>
      <c r="D282" s="48"/>
      <c r="E282" s="154"/>
      <c r="F282" s="155"/>
      <c r="G282" s="48"/>
      <c r="H282" s="156"/>
      <c r="I282" s="157"/>
      <c r="J282" s="158"/>
      <c r="K282" s="47"/>
      <c r="L282" s="48"/>
      <c r="M282" s="159"/>
      <c r="N282" s="160"/>
    </row>
    <row r="283" spans="1:14" ht="15.95" customHeight="1" x14ac:dyDescent="0.15">
      <c r="A283" s="145"/>
      <c r="B283" s="41"/>
      <c r="C283" s="42"/>
      <c r="D283" s="43"/>
      <c r="E283" s="147"/>
      <c r="F283" s="148"/>
      <c r="G283" s="44"/>
      <c r="H283" s="149"/>
      <c r="I283" s="150"/>
      <c r="J283" s="151"/>
      <c r="K283" s="45"/>
      <c r="L283" s="44"/>
      <c r="M283" s="152"/>
      <c r="N283" s="153"/>
    </row>
    <row r="284" spans="1:14" ht="15.95" customHeight="1" x14ac:dyDescent="0.15">
      <c r="A284" s="146"/>
      <c r="B284" s="46"/>
      <c r="C284" s="47"/>
      <c r="D284" s="48"/>
      <c r="E284" s="154"/>
      <c r="F284" s="155"/>
      <c r="G284" s="48"/>
      <c r="H284" s="156"/>
      <c r="I284" s="157"/>
      <c r="J284" s="158"/>
      <c r="K284" s="47"/>
      <c r="L284" s="48"/>
      <c r="M284" s="159"/>
      <c r="N284" s="160"/>
    </row>
    <row r="285" spans="1:14" ht="15.95" customHeight="1" x14ac:dyDescent="0.15">
      <c r="A285" s="145"/>
      <c r="B285" s="41"/>
      <c r="C285" s="42"/>
      <c r="D285" s="43"/>
      <c r="E285" s="147"/>
      <c r="F285" s="148"/>
      <c r="G285" s="44"/>
      <c r="H285" s="149"/>
      <c r="I285" s="150"/>
      <c r="J285" s="151"/>
      <c r="K285" s="45"/>
      <c r="L285" s="44"/>
      <c r="M285" s="152"/>
      <c r="N285" s="153"/>
    </row>
    <row r="286" spans="1:14" ht="15.95" customHeight="1" x14ac:dyDescent="0.15">
      <c r="A286" s="146"/>
      <c r="B286" s="46"/>
      <c r="C286" s="47"/>
      <c r="D286" s="48"/>
      <c r="E286" s="154"/>
      <c r="F286" s="155"/>
      <c r="G286" s="48"/>
      <c r="H286" s="156"/>
      <c r="I286" s="157"/>
      <c r="J286" s="158"/>
      <c r="K286" s="47"/>
      <c r="L286" s="48"/>
      <c r="M286" s="159"/>
      <c r="N286" s="160"/>
    </row>
    <row r="287" spans="1:14" ht="15.95" customHeight="1" x14ac:dyDescent="0.15">
      <c r="A287" s="138"/>
      <c r="B287" s="139"/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40"/>
    </row>
    <row r="288" spans="1:14" ht="15.95" customHeight="1" x14ac:dyDescent="0.15">
      <c r="A288" s="138"/>
      <c r="B288" s="139"/>
      <c r="C288" s="139"/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40"/>
    </row>
    <row r="289" spans="1:14" ht="15.95" customHeight="1" x14ac:dyDescent="0.15">
      <c r="A289" s="138"/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40"/>
    </row>
    <row r="290" spans="1:14" ht="15.95" customHeight="1" x14ac:dyDescent="0.15">
      <c r="A290" s="138"/>
      <c r="B290" s="139"/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40"/>
    </row>
    <row r="291" spans="1:14" ht="15.95" customHeight="1" x14ac:dyDescent="0.15">
      <c r="A291" s="138"/>
      <c r="B291" s="139"/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40"/>
    </row>
    <row r="292" spans="1:14" ht="15.95" customHeight="1" x14ac:dyDescent="0.15">
      <c r="A292" s="138"/>
      <c r="B292" s="139"/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40"/>
    </row>
    <row r="293" spans="1:14" ht="15.95" customHeight="1" x14ac:dyDescent="0.15">
      <c r="A293" s="138"/>
      <c r="B293" s="1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40"/>
    </row>
    <row r="294" spans="1:14" ht="15.95" customHeight="1" x14ac:dyDescent="0.15">
      <c r="A294" s="138"/>
      <c r="B294" s="139"/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40"/>
    </row>
    <row r="295" spans="1:14" ht="15.95" customHeight="1" x14ac:dyDescent="0.15">
      <c r="A295" s="138"/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40"/>
    </row>
    <row r="296" spans="1:14" ht="15.95" customHeight="1" x14ac:dyDescent="0.15">
      <c r="A296" s="141"/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3"/>
    </row>
    <row r="297" spans="1:14" ht="14.1" customHeight="1" x14ac:dyDescent="0.15">
      <c r="A297" s="144"/>
      <c r="B297" s="144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66" t="s">
        <v>566</v>
      </c>
      <c r="B298" s="166"/>
      <c r="C298" s="166"/>
      <c r="D298" s="166"/>
      <c r="E298" s="27"/>
      <c r="F298" s="167" t="s">
        <v>13</v>
      </c>
      <c r="G298" s="167"/>
      <c r="H298" s="167"/>
      <c r="I298" s="27"/>
      <c r="J298" s="28"/>
      <c r="K298" s="27"/>
      <c r="L298" s="27"/>
      <c r="M298" s="51"/>
      <c r="N298" s="52" t="s">
        <v>291</v>
      </c>
    </row>
    <row r="299" spans="1:14" ht="17.25" customHeight="1" x14ac:dyDescent="0.15">
      <c r="A299" s="168" t="s">
        <v>557</v>
      </c>
      <c r="B299" s="168"/>
      <c r="C299" s="168"/>
      <c r="D299" s="168"/>
      <c r="E299" s="30" t="s">
        <v>14</v>
      </c>
      <c r="F299" s="169" t="s">
        <v>309</v>
      </c>
      <c r="G299" s="169"/>
      <c r="H299" s="169"/>
      <c r="I299" s="31" t="s">
        <v>15</v>
      </c>
      <c r="J299" s="28"/>
      <c r="M299" s="32">
        <v>1</v>
      </c>
      <c r="N299" s="33" t="s">
        <v>32</v>
      </c>
    </row>
    <row r="300" spans="1:14" ht="5.25" customHeight="1" x14ac:dyDescent="0.15">
      <c r="A300" s="34"/>
      <c r="B300" s="34"/>
      <c r="E300" s="35"/>
      <c r="F300" s="163"/>
      <c r="G300" s="163"/>
      <c r="H300" s="163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61" t="s">
        <v>17</v>
      </c>
      <c r="D301" s="164"/>
      <c r="E301" s="161" t="s">
        <v>18</v>
      </c>
      <c r="F301" s="165"/>
      <c r="G301" s="164"/>
      <c r="H301" s="161" t="s">
        <v>19</v>
      </c>
      <c r="I301" s="165"/>
      <c r="J301" s="164"/>
      <c r="K301" s="161" t="s">
        <v>20</v>
      </c>
      <c r="L301" s="164"/>
      <c r="M301" s="161" t="s">
        <v>21</v>
      </c>
      <c r="N301" s="162"/>
    </row>
    <row r="302" spans="1:14" ht="15.95" customHeight="1" x14ac:dyDescent="0.15">
      <c r="A302" s="145" t="s">
        <v>219</v>
      </c>
      <c r="B302" s="41"/>
      <c r="C302" s="42"/>
      <c r="D302" s="43"/>
      <c r="E302" s="147"/>
      <c r="F302" s="148"/>
      <c r="G302" s="44"/>
      <c r="H302" s="149"/>
      <c r="I302" s="150"/>
      <c r="J302" s="151"/>
      <c r="K302" s="45"/>
      <c r="L302" s="44"/>
      <c r="M302" s="152"/>
      <c r="N302" s="153"/>
    </row>
    <row r="303" spans="1:14" ht="15.95" customHeight="1" x14ac:dyDescent="0.15">
      <c r="A303" s="146"/>
      <c r="B303" s="46"/>
      <c r="C303" s="47">
        <v>1</v>
      </c>
      <c r="D303" s="48">
        <v>83</v>
      </c>
      <c r="E303" s="154"/>
      <c r="F303" s="155"/>
      <c r="G303" s="48"/>
      <c r="H303" s="156"/>
      <c r="I303" s="157"/>
      <c r="J303" s="158"/>
      <c r="K303" s="47"/>
      <c r="L303" s="48"/>
      <c r="M303" s="159"/>
      <c r="N303" s="160"/>
    </row>
    <row r="304" spans="1:14" ht="15.95" customHeight="1" x14ac:dyDescent="0.15">
      <c r="A304" s="145" t="s">
        <v>225</v>
      </c>
      <c r="B304" s="41" t="s">
        <v>453</v>
      </c>
      <c r="C304" s="42"/>
      <c r="D304" s="43"/>
      <c r="E304" s="147"/>
      <c r="F304" s="148"/>
      <c r="G304" s="44"/>
      <c r="H304" s="149" t="s">
        <v>611</v>
      </c>
      <c r="I304" s="150"/>
      <c r="J304" s="151"/>
      <c r="K304" s="45"/>
      <c r="L304" s="44"/>
      <c r="M304" s="152" t="s">
        <v>455</v>
      </c>
      <c r="N304" s="153"/>
    </row>
    <row r="305" spans="1:14" ht="15.95" customHeight="1" x14ac:dyDescent="0.15">
      <c r="A305" s="146"/>
      <c r="B305" s="46" t="s">
        <v>454</v>
      </c>
      <c r="C305" s="47">
        <v>1</v>
      </c>
      <c r="D305" s="48">
        <v>83</v>
      </c>
      <c r="E305" s="154"/>
      <c r="F305" s="155"/>
      <c r="G305" s="48"/>
      <c r="H305" s="156" t="s">
        <v>612</v>
      </c>
      <c r="I305" s="157"/>
      <c r="J305" s="158"/>
      <c r="K305" s="47"/>
      <c r="L305" s="48"/>
      <c r="M305" s="159" t="s">
        <v>613</v>
      </c>
      <c r="N305" s="160"/>
    </row>
    <row r="306" spans="1:14" ht="15.95" customHeight="1" x14ac:dyDescent="0.15">
      <c r="A306" s="145" t="s">
        <v>227</v>
      </c>
      <c r="B306" s="41"/>
      <c r="C306" s="42"/>
      <c r="D306" s="43"/>
      <c r="E306" s="147"/>
      <c r="F306" s="148"/>
      <c r="G306" s="44"/>
      <c r="H306" s="149"/>
      <c r="I306" s="150"/>
      <c r="J306" s="151"/>
      <c r="K306" s="45"/>
      <c r="L306" s="44"/>
      <c r="M306" s="152"/>
      <c r="N306" s="153"/>
    </row>
    <row r="307" spans="1:14" ht="15.95" customHeight="1" x14ac:dyDescent="0.15">
      <c r="A307" s="146"/>
      <c r="B307" s="46"/>
      <c r="C307" s="47">
        <v>68</v>
      </c>
      <c r="D307" s="48">
        <v>15</v>
      </c>
      <c r="E307" s="154"/>
      <c r="F307" s="155"/>
      <c r="G307" s="48"/>
      <c r="H307" s="156"/>
      <c r="I307" s="157"/>
      <c r="J307" s="158"/>
      <c r="K307" s="47"/>
      <c r="L307" s="48"/>
      <c r="M307" s="159"/>
      <c r="N307" s="160"/>
    </row>
    <row r="308" spans="1:14" ht="15.95" customHeight="1" x14ac:dyDescent="0.15">
      <c r="A308" s="145" t="s">
        <v>230</v>
      </c>
      <c r="B308" s="41" t="s">
        <v>232</v>
      </c>
      <c r="C308" s="42"/>
      <c r="D308" s="43"/>
      <c r="E308" s="147"/>
      <c r="F308" s="148"/>
      <c r="G308" s="44"/>
      <c r="H308" s="149" t="s">
        <v>232</v>
      </c>
      <c r="I308" s="150"/>
      <c r="J308" s="151"/>
      <c r="K308" s="45"/>
      <c r="L308" s="44"/>
      <c r="M308" s="152" t="s">
        <v>229</v>
      </c>
      <c r="N308" s="153"/>
    </row>
    <row r="309" spans="1:14" ht="15.95" customHeight="1" x14ac:dyDescent="0.15">
      <c r="A309" s="146"/>
      <c r="B309" s="46"/>
      <c r="C309" s="47">
        <v>21</v>
      </c>
      <c r="D309" s="48">
        <v>77</v>
      </c>
      <c r="E309" s="154"/>
      <c r="F309" s="155"/>
      <c r="G309" s="48"/>
      <c r="H309" s="156"/>
      <c r="I309" s="157"/>
      <c r="J309" s="158"/>
      <c r="K309" s="47"/>
      <c r="L309" s="48"/>
      <c r="M309" s="159" t="s">
        <v>231</v>
      </c>
      <c r="N309" s="160"/>
    </row>
    <row r="310" spans="1:14" ht="15.95" customHeight="1" x14ac:dyDescent="0.15">
      <c r="A310" s="145" t="s">
        <v>233</v>
      </c>
      <c r="B310" s="41" t="s">
        <v>310</v>
      </c>
      <c r="C310" s="42"/>
      <c r="D310" s="43"/>
      <c r="E310" s="147"/>
      <c r="F310" s="148"/>
      <c r="G310" s="44"/>
      <c r="H310" s="149" t="s">
        <v>310</v>
      </c>
      <c r="I310" s="150"/>
      <c r="J310" s="151"/>
      <c r="K310" s="45"/>
      <c r="L310" s="44"/>
      <c r="M310" s="152" t="s">
        <v>229</v>
      </c>
      <c r="N310" s="153"/>
    </row>
    <row r="311" spans="1:14" ht="15.95" customHeight="1" x14ac:dyDescent="0.15">
      <c r="A311" s="146"/>
      <c r="B311" s="46"/>
      <c r="C311" s="47">
        <v>21</v>
      </c>
      <c r="D311" s="48">
        <v>44</v>
      </c>
      <c r="E311" s="154"/>
      <c r="F311" s="155"/>
      <c r="G311" s="48"/>
      <c r="H311" s="156"/>
      <c r="I311" s="157"/>
      <c r="J311" s="158"/>
      <c r="K311" s="47"/>
      <c r="L311" s="48"/>
      <c r="M311" s="159" t="s">
        <v>231</v>
      </c>
      <c r="N311" s="160"/>
    </row>
    <row r="312" spans="1:14" ht="15.95" customHeight="1" x14ac:dyDescent="0.15">
      <c r="A312" s="145" t="s">
        <v>257</v>
      </c>
      <c r="B312" s="41" t="s">
        <v>276</v>
      </c>
      <c r="C312" s="42"/>
      <c r="D312" s="43"/>
      <c r="E312" s="147"/>
      <c r="F312" s="148"/>
      <c r="G312" s="44"/>
      <c r="H312" s="149" t="s">
        <v>276</v>
      </c>
      <c r="I312" s="150"/>
      <c r="J312" s="151"/>
      <c r="K312" s="45"/>
      <c r="L312" s="44"/>
      <c r="M312" s="152" t="s">
        <v>229</v>
      </c>
      <c r="N312" s="153"/>
    </row>
    <row r="313" spans="1:14" ht="15.95" customHeight="1" x14ac:dyDescent="0.15">
      <c r="A313" s="146"/>
      <c r="B313" s="46"/>
      <c r="C313" s="47">
        <v>10</v>
      </c>
      <c r="D313" s="48">
        <v>56</v>
      </c>
      <c r="E313" s="154"/>
      <c r="F313" s="155"/>
      <c r="G313" s="48"/>
      <c r="H313" s="156"/>
      <c r="I313" s="157"/>
      <c r="J313" s="158"/>
      <c r="K313" s="47"/>
      <c r="L313" s="48"/>
      <c r="M313" s="159" t="s">
        <v>231</v>
      </c>
      <c r="N313" s="160"/>
    </row>
    <row r="314" spans="1:14" ht="15.95" customHeight="1" x14ac:dyDescent="0.15">
      <c r="A314" s="145" t="s">
        <v>367</v>
      </c>
      <c r="B314" s="41" t="s">
        <v>256</v>
      </c>
      <c r="C314" s="42"/>
      <c r="D314" s="43"/>
      <c r="E314" s="147"/>
      <c r="F314" s="148"/>
      <c r="G314" s="44"/>
      <c r="H314" s="149" t="s">
        <v>256</v>
      </c>
      <c r="I314" s="150"/>
      <c r="J314" s="151"/>
      <c r="K314" s="45"/>
      <c r="L314" s="44"/>
      <c r="M314" s="152" t="s">
        <v>229</v>
      </c>
      <c r="N314" s="153"/>
    </row>
    <row r="315" spans="1:14" ht="15.95" customHeight="1" x14ac:dyDescent="0.15">
      <c r="A315" s="146"/>
      <c r="B315" s="46"/>
      <c r="C315" s="47">
        <v>5</v>
      </c>
      <c r="D315" s="48">
        <v>83</v>
      </c>
      <c r="E315" s="154"/>
      <c r="F315" s="155"/>
      <c r="G315" s="48"/>
      <c r="H315" s="156"/>
      <c r="I315" s="157"/>
      <c r="J315" s="158"/>
      <c r="K315" s="47"/>
      <c r="L315" s="48"/>
      <c r="M315" s="159" t="s">
        <v>231</v>
      </c>
      <c r="N315" s="160"/>
    </row>
    <row r="316" spans="1:14" ht="15.95" customHeight="1" x14ac:dyDescent="0.15">
      <c r="A316" s="145" t="s">
        <v>234</v>
      </c>
      <c r="B316" s="41"/>
      <c r="C316" s="42"/>
      <c r="D316" s="43"/>
      <c r="E316" s="147"/>
      <c r="F316" s="148"/>
      <c r="G316" s="44"/>
      <c r="H316" s="149"/>
      <c r="I316" s="150"/>
      <c r="J316" s="151"/>
      <c r="K316" s="45"/>
      <c r="L316" s="44"/>
      <c r="M316" s="152"/>
      <c r="N316" s="153"/>
    </row>
    <row r="317" spans="1:14" ht="15.95" customHeight="1" x14ac:dyDescent="0.15">
      <c r="A317" s="146"/>
      <c r="B317" s="46"/>
      <c r="C317" s="47">
        <v>30</v>
      </c>
      <c r="D317" s="48">
        <v>2</v>
      </c>
      <c r="E317" s="154"/>
      <c r="F317" s="155"/>
      <c r="G317" s="48"/>
      <c r="H317" s="156"/>
      <c r="I317" s="157"/>
      <c r="J317" s="158"/>
      <c r="K317" s="47"/>
      <c r="L317" s="48"/>
      <c r="M317" s="159"/>
      <c r="N317" s="160"/>
    </row>
    <row r="318" spans="1:14" ht="15.95" customHeight="1" x14ac:dyDescent="0.15">
      <c r="A318" s="145" t="s">
        <v>238</v>
      </c>
      <c r="B318" s="41" t="s">
        <v>303</v>
      </c>
      <c r="C318" s="42"/>
      <c r="D318" s="43"/>
      <c r="E318" s="147"/>
      <c r="F318" s="148"/>
      <c r="G318" s="44"/>
      <c r="H318" s="149" t="s">
        <v>305</v>
      </c>
      <c r="I318" s="150"/>
      <c r="J318" s="151"/>
      <c r="K318" s="45"/>
      <c r="L318" s="44"/>
      <c r="M318" s="152"/>
      <c r="N318" s="153"/>
    </row>
    <row r="319" spans="1:14" ht="15.95" customHeight="1" x14ac:dyDescent="0.15">
      <c r="A319" s="146"/>
      <c r="B319" s="46" t="s">
        <v>595</v>
      </c>
      <c r="C319" s="47">
        <v>29</v>
      </c>
      <c r="D319" s="48">
        <v>4</v>
      </c>
      <c r="E319" s="154"/>
      <c r="F319" s="155"/>
      <c r="G319" s="48"/>
      <c r="H319" s="156" t="s">
        <v>618</v>
      </c>
      <c r="I319" s="157"/>
      <c r="J319" s="158"/>
      <c r="K319" s="47"/>
      <c r="L319" s="48"/>
      <c r="M319" s="159" t="s">
        <v>619</v>
      </c>
      <c r="N319" s="160"/>
    </row>
    <row r="320" spans="1:14" ht="15.95" customHeight="1" x14ac:dyDescent="0.15">
      <c r="A320" s="138"/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40"/>
    </row>
    <row r="321" spans="1:14" ht="15.95" customHeight="1" x14ac:dyDescent="0.15">
      <c r="A321" s="138"/>
      <c r="B321" s="1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40"/>
    </row>
    <row r="322" spans="1:14" ht="15.95" customHeight="1" x14ac:dyDescent="0.15">
      <c r="A322" s="138"/>
      <c r="B322" s="1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40"/>
    </row>
    <row r="323" spans="1:14" ht="15.95" customHeight="1" x14ac:dyDescent="0.15">
      <c r="A323" s="138"/>
      <c r="B323" s="139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40"/>
    </row>
    <row r="324" spans="1:14" ht="15.95" customHeight="1" x14ac:dyDescent="0.15">
      <c r="A324" s="138"/>
      <c r="B324" s="1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40"/>
    </row>
    <row r="325" spans="1:14" ht="15.95" customHeight="1" x14ac:dyDescent="0.15">
      <c r="A325" s="138"/>
      <c r="B325" s="139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40"/>
    </row>
    <row r="326" spans="1:14" ht="15.95" customHeight="1" x14ac:dyDescent="0.15">
      <c r="A326" s="138"/>
      <c r="B326" s="1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40"/>
    </row>
    <row r="327" spans="1:14" ht="15.95" customHeight="1" x14ac:dyDescent="0.15">
      <c r="A327" s="138"/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40"/>
    </row>
    <row r="328" spans="1:14" ht="15.95" customHeight="1" x14ac:dyDescent="0.15">
      <c r="A328" s="138"/>
      <c r="B328" s="1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40"/>
    </row>
    <row r="329" spans="1:14" ht="15.95" customHeight="1" x14ac:dyDescent="0.15">
      <c r="A329" s="141"/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3"/>
    </row>
    <row r="330" spans="1:14" ht="14.1" customHeight="1" x14ac:dyDescent="0.15">
      <c r="A330" s="144"/>
      <c r="B330" s="144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66" t="s">
        <v>566</v>
      </c>
      <c r="B331" s="166"/>
      <c r="C331" s="166"/>
      <c r="D331" s="166"/>
      <c r="E331" s="27"/>
      <c r="F331" s="167" t="s">
        <v>13</v>
      </c>
      <c r="G331" s="167"/>
      <c r="H331" s="167"/>
      <c r="I331" s="27"/>
      <c r="J331" s="28"/>
      <c r="K331" s="27"/>
      <c r="L331" s="27"/>
      <c r="M331" s="51"/>
      <c r="N331" s="52" t="s">
        <v>297</v>
      </c>
    </row>
    <row r="332" spans="1:14" ht="17.25" customHeight="1" x14ac:dyDescent="0.15">
      <c r="A332" s="168" t="s">
        <v>557</v>
      </c>
      <c r="B332" s="168"/>
      <c r="C332" s="168"/>
      <c r="D332" s="168"/>
      <c r="E332" s="30" t="s">
        <v>14</v>
      </c>
      <c r="F332" s="169" t="s">
        <v>309</v>
      </c>
      <c r="G332" s="169"/>
      <c r="H332" s="169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15">
      <c r="A333" s="34"/>
      <c r="B333" s="34"/>
      <c r="E333" s="35"/>
      <c r="F333" s="163"/>
      <c r="G333" s="163"/>
      <c r="H333" s="163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61" t="s">
        <v>17</v>
      </c>
      <c r="D334" s="164"/>
      <c r="E334" s="161" t="s">
        <v>18</v>
      </c>
      <c r="F334" s="165"/>
      <c r="G334" s="164"/>
      <c r="H334" s="161" t="s">
        <v>19</v>
      </c>
      <c r="I334" s="165"/>
      <c r="J334" s="164"/>
      <c r="K334" s="161" t="s">
        <v>20</v>
      </c>
      <c r="L334" s="164"/>
      <c r="M334" s="161" t="s">
        <v>21</v>
      </c>
      <c r="N334" s="162"/>
    </row>
    <row r="335" spans="1:14" ht="15.95" customHeight="1" x14ac:dyDescent="0.15">
      <c r="A335" s="145" t="s">
        <v>263</v>
      </c>
      <c r="B335" s="41" t="s">
        <v>235</v>
      </c>
      <c r="C335" s="42"/>
      <c r="D335" s="43"/>
      <c r="E335" s="147"/>
      <c r="F335" s="148"/>
      <c r="G335" s="44"/>
      <c r="H335" s="149" t="s">
        <v>235</v>
      </c>
      <c r="I335" s="150"/>
      <c r="J335" s="151"/>
      <c r="K335" s="45"/>
      <c r="L335" s="44"/>
      <c r="M335" s="152" t="s">
        <v>237</v>
      </c>
      <c r="N335" s="153"/>
    </row>
    <row r="336" spans="1:14" ht="15.95" customHeight="1" x14ac:dyDescent="0.15">
      <c r="A336" s="146"/>
      <c r="B336" s="46"/>
      <c r="C336" s="47">
        <v>0</v>
      </c>
      <c r="D336" s="48">
        <v>98</v>
      </c>
      <c r="E336" s="154"/>
      <c r="F336" s="155"/>
      <c r="G336" s="48"/>
      <c r="H336" s="156" t="s">
        <v>236</v>
      </c>
      <c r="I336" s="157"/>
      <c r="J336" s="158"/>
      <c r="K336" s="47"/>
      <c r="L336" s="48"/>
      <c r="M336" s="159" t="s">
        <v>239</v>
      </c>
      <c r="N336" s="160"/>
    </row>
    <row r="337" spans="1:14" ht="15.95" customHeight="1" x14ac:dyDescent="0.15">
      <c r="A337" s="145"/>
      <c r="B337" s="41"/>
      <c r="C337" s="42"/>
      <c r="D337" s="43"/>
      <c r="E337" s="147"/>
      <c r="F337" s="148"/>
      <c r="G337" s="44"/>
      <c r="H337" s="149"/>
      <c r="I337" s="150"/>
      <c r="J337" s="151"/>
      <c r="K337" s="45"/>
      <c r="L337" s="44"/>
      <c r="M337" s="152"/>
      <c r="N337" s="153"/>
    </row>
    <row r="338" spans="1:14" ht="15.95" customHeight="1" x14ac:dyDescent="0.15">
      <c r="A338" s="146"/>
      <c r="B338" s="46"/>
      <c r="C338" s="47"/>
      <c r="D338" s="48"/>
      <c r="E338" s="154"/>
      <c r="F338" s="155"/>
      <c r="G338" s="48"/>
      <c r="H338" s="156"/>
      <c r="I338" s="157"/>
      <c r="J338" s="158"/>
      <c r="K338" s="47"/>
      <c r="L338" s="48"/>
      <c r="M338" s="159"/>
      <c r="N338" s="160"/>
    </row>
    <row r="339" spans="1:14" ht="15.95" customHeight="1" x14ac:dyDescent="0.15">
      <c r="A339" s="145"/>
      <c r="B339" s="41"/>
      <c r="C339" s="42"/>
      <c r="D339" s="43"/>
      <c r="E339" s="147"/>
      <c r="F339" s="148"/>
      <c r="G339" s="44"/>
      <c r="H339" s="149"/>
      <c r="I339" s="150"/>
      <c r="J339" s="151"/>
      <c r="K339" s="45"/>
      <c r="L339" s="44"/>
      <c r="M339" s="152"/>
      <c r="N339" s="153"/>
    </row>
    <row r="340" spans="1:14" ht="15.95" customHeight="1" x14ac:dyDescent="0.15">
      <c r="A340" s="146"/>
      <c r="B340" s="46"/>
      <c r="C340" s="47"/>
      <c r="D340" s="48"/>
      <c r="E340" s="154"/>
      <c r="F340" s="155"/>
      <c r="G340" s="48"/>
      <c r="H340" s="156"/>
      <c r="I340" s="157"/>
      <c r="J340" s="158"/>
      <c r="K340" s="47"/>
      <c r="L340" s="48"/>
      <c r="M340" s="159"/>
      <c r="N340" s="160"/>
    </row>
    <row r="341" spans="1:14" ht="15.95" customHeight="1" x14ac:dyDescent="0.15">
      <c r="A341" s="145"/>
      <c r="B341" s="41"/>
      <c r="C341" s="42"/>
      <c r="D341" s="43"/>
      <c r="E341" s="147"/>
      <c r="F341" s="148"/>
      <c r="G341" s="44"/>
      <c r="H341" s="149"/>
      <c r="I341" s="150"/>
      <c r="J341" s="151"/>
      <c r="K341" s="45"/>
      <c r="L341" s="44"/>
      <c r="M341" s="152"/>
      <c r="N341" s="153"/>
    </row>
    <row r="342" spans="1:14" ht="15.95" customHeight="1" x14ac:dyDescent="0.15">
      <c r="A342" s="146"/>
      <c r="B342" s="46"/>
      <c r="C342" s="47"/>
      <c r="D342" s="48"/>
      <c r="E342" s="154"/>
      <c r="F342" s="155"/>
      <c r="G342" s="48"/>
      <c r="H342" s="156"/>
      <c r="I342" s="157"/>
      <c r="J342" s="158"/>
      <c r="K342" s="47"/>
      <c r="L342" s="48"/>
      <c r="M342" s="159"/>
      <c r="N342" s="160"/>
    </row>
    <row r="343" spans="1:14" ht="15.95" customHeight="1" x14ac:dyDescent="0.15">
      <c r="A343" s="145"/>
      <c r="B343" s="41"/>
      <c r="C343" s="42"/>
      <c r="D343" s="43"/>
      <c r="E343" s="147"/>
      <c r="F343" s="148"/>
      <c r="G343" s="44"/>
      <c r="H343" s="149"/>
      <c r="I343" s="150"/>
      <c r="J343" s="151"/>
      <c r="K343" s="45"/>
      <c r="L343" s="44"/>
      <c r="M343" s="152"/>
      <c r="N343" s="153"/>
    </row>
    <row r="344" spans="1:14" ht="15.95" customHeight="1" x14ac:dyDescent="0.15">
      <c r="A344" s="146"/>
      <c r="B344" s="46"/>
      <c r="C344" s="47"/>
      <c r="D344" s="48"/>
      <c r="E344" s="154"/>
      <c r="F344" s="155"/>
      <c r="G344" s="48"/>
      <c r="H344" s="156"/>
      <c r="I344" s="157"/>
      <c r="J344" s="158"/>
      <c r="K344" s="47"/>
      <c r="L344" s="48"/>
      <c r="M344" s="159"/>
      <c r="N344" s="160"/>
    </row>
    <row r="345" spans="1:14" ht="15.95" customHeight="1" x14ac:dyDescent="0.15">
      <c r="A345" s="145"/>
      <c r="B345" s="41"/>
      <c r="C345" s="42"/>
      <c r="D345" s="43"/>
      <c r="E345" s="147"/>
      <c r="F345" s="148"/>
      <c r="G345" s="44"/>
      <c r="H345" s="149"/>
      <c r="I345" s="150"/>
      <c r="J345" s="151"/>
      <c r="K345" s="45"/>
      <c r="L345" s="44"/>
      <c r="M345" s="152"/>
      <c r="N345" s="153"/>
    </row>
    <row r="346" spans="1:14" ht="15.95" customHeight="1" x14ac:dyDescent="0.15">
      <c r="A346" s="146"/>
      <c r="B346" s="46"/>
      <c r="C346" s="47"/>
      <c r="D346" s="48"/>
      <c r="E346" s="154"/>
      <c r="F346" s="155"/>
      <c r="G346" s="48"/>
      <c r="H346" s="156"/>
      <c r="I346" s="157"/>
      <c r="J346" s="158"/>
      <c r="K346" s="47"/>
      <c r="L346" s="48"/>
      <c r="M346" s="159"/>
      <c r="N346" s="160"/>
    </row>
    <row r="347" spans="1:14" ht="15.95" customHeight="1" x14ac:dyDescent="0.15">
      <c r="A347" s="145"/>
      <c r="B347" s="41"/>
      <c r="C347" s="42"/>
      <c r="D347" s="43"/>
      <c r="E347" s="147"/>
      <c r="F347" s="148"/>
      <c r="G347" s="44"/>
      <c r="H347" s="149"/>
      <c r="I347" s="150"/>
      <c r="J347" s="151"/>
      <c r="K347" s="45"/>
      <c r="L347" s="44"/>
      <c r="M347" s="152"/>
      <c r="N347" s="153"/>
    </row>
    <row r="348" spans="1:14" ht="15.95" customHeight="1" x14ac:dyDescent="0.15">
      <c r="A348" s="146"/>
      <c r="B348" s="46"/>
      <c r="C348" s="47"/>
      <c r="D348" s="48"/>
      <c r="E348" s="154"/>
      <c r="F348" s="155"/>
      <c r="G348" s="48"/>
      <c r="H348" s="156"/>
      <c r="I348" s="157"/>
      <c r="J348" s="158"/>
      <c r="K348" s="47"/>
      <c r="L348" s="48"/>
      <c r="M348" s="159"/>
      <c r="N348" s="160"/>
    </row>
    <row r="349" spans="1:14" ht="15.95" customHeight="1" x14ac:dyDescent="0.15">
      <c r="A349" s="145"/>
      <c r="B349" s="41"/>
      <c r="C349" s="42"/>
      <c r="D349" s="43"/>
      <c r="E349" s="147"/>
      <c r="F349" s="148"/>
      <c r="G349" s="44"/>
      <c r="H349" s="149"/>
      <c r="I349" s="150"/>
      <c r="J349" s="151"/>
      <c r="K349" s="45"/>
      <c r="L349" s="44"/>
      <c r="M349" s="152"/>
      <c r="N349" s="153"/>
    </row>
    <row r="350" spans="1:14" ht="15.95" customHeight="1" x14ac:dyDescent="0.15">
      <c r="A350" s="146"/>
      <c r="B350" s="46"/>
      <c r="C350" s="47"/>
      <c r="D350" s="48"/>
      <c r="E350" s="154"/>
      <c r="F350" s="155"/>
      <c r="G350" s="48"/>
      <c r="H350" s="156"/>
      <c r="I350" s="157"/>
      <c r="J350" s="158"/>
      <c r="K350" s="47"/>
      <c r="L350" s="48"/>
      <c r="M350" s="159"/>
      <c r="N350" s="160"/>
    </row>
    <row r="351" spans="1:14" ht="15.95" customHeight="1" x14ac:dyDescent="0.15">
      <c r="A351" s="145"/>
      <c r="B351" s="41"/>
      <c r="C351" s="42"/>
      <c r="D351" s="43"/>
      <c r="E351" s="147"/>
      <c r="F351" s="148"/>
      <c r="G351" s="44"/>
      <c r="H351" s="149"/>
      <c r="I351" s="150"/>
      <c r="J351" s="151"/>
      <c r="K351" s="45"/>
      <c r="L351" s="44"/>
      <c r="M351" s="152"/>
      <c r="N351" s="153"/>
    </row>
    <row r="352" spans="1:14" ht="15.95" customHeight="1" x14ac:dyDescent="0.15">
      <c r="A352" s="146"/>
      <c r="B352" s="46"/>
      <c r="C352" s="47"/>
      <c r="D352" s="48"/>
      <c r="E352" s="154"/>
      <c r="F352" s="155"/>
      <c r="G352" s="48"/>
      <c r="H352" s="156"/>
      <c r="I352" s="157"/>
      <c r="J352" s="158"/>
      <c r="K352" s="47"/>
      <c r="L352" s="48"/>
      <c r="M352" s="159"/>
      <c r="N352" s="160"/>
    </row>
    <row r="353" spans="1:14" ht="15.95" customHeight="1" x14ac:dyDescent="0.15">
      <c r="A353" s="138"/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40"/>
    </row>
    <row r="354" spans="1:14" ht="15.95" customHeight="1" x14ac:dyDescent="0.15">
      <c r="A354" s="138"/>
      <c r="B354" s="1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40"/>
    </row>
    <row r="355" spans="1:14" ht="15.95" customHeight="1" x14ac:dyDescent="0.15">
      <c r="A355" s="138"/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40"/>
    </row>
    <row r="356" spans="1:14" ht="15.95" customHeight="1" x14ac:dyDescent="0.15">
      <c r="A356" s="138"/>
      <c r="B356" s="1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40"/>
    </row>
    <row r="357" spans="1:14" ht="15.95" customHeight="1" x14ac:dyDescent="0.15">
      <c r="A357" s="138"/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40"/>
    </row>
    <row r="358" spans="1:14" ht="15.95" customHeight="1" x14ac:dyDescent="0.15">
      <c r="A358" s="138"/>
      <c r="B358" s="1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40"/>
    </row>
    <row r="359" spans="1:14" ht="15.95" customHeight="1" x14ac:dyDescent="0.15">
      <c r="A359" s="138"/>
      <c r="B359" s="1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40"/>
    </row>
    <row r="360" spans="1:14" ht="15.95" customHeight="1" x14ac:dyDescent="0.15">
      <c r="A360" s="138"/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40"/>
    </row>
    <row r="361" spans="1:14" ht="15.95" customHeight="1" x14ac:dyDescent="0.15">
      <c r="A361" s="138"/>
      <c r="B361" s="1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40"/>
    </row>
    <row r="362" spans="1:14" ht="15.95" customHeight="1" x14ac:dyDescent="0.15">
      <c r="A362" s="141"/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3"/>
    </row>
    <row r="363" spans="1:14" ht="14.1" customHeight="1" x14ac:dyDescent="0.15">
      <c r="A363" s="144"/>
      <c r="B363" s="144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66" t="s">
        <v>559</v>
      </c>
      <c r="B364" s="166"/>
      <c r="C364" s="166"/>
      <c r="D364" s="166"/>
      <c r="E364" s="27"/>
      <c r="F364" s="167" t="s">
        <v>13</v>
      </c>
      <c r="G364" s="167"/>
      <c r="H364" s="167"/>
      <c r="I364" s="27"/>
      <c r="J364" s="28"/>
      <c r="K364" s="27"/>
      <c r="L364" s="27"/>
      <c r="M364" s="51"/>
      <c r="N364" s="52" t="s">
        <v>301</v>
      </c>
    </row>
    <row r="365" spans="1:14" ht="17.25" customHeight="1" x14ac:dyDescent="0.15">
      <c r="A365" s="168" t="s">
        <v>561</v>
      </c>
      <c r="B365" s="168"/>
      <c r="C365" s="168"/>
      <c r="D365" s="168"/>
      <c r="E365" s="30" t="s">
        <v>14</v>
      </c>
      <c r="F365" s="169" t="s">
        <v>625</v>
      </c>
      <c r="G365" s="169"/>
      <c r="H365" s="169"/>
      <c r="I365" s="31" t="s">
        <v>15</v>
      </c>
      <c r="J365" s="28"/>
      <c r="M365" s="32">
        <v>1</v>
      </c>
      <c r="N365" s="33" t="s">
        <v>78</v>
      </c>
    </row>
    <row r="366" spans="1:14" ht="5.25" customHeight="1" x14ac:dyDescent="0.15">
      <c r="A366" s="34"/>
      <c r="B366" s="34"/>
      <c r="E366" s="35"/>
      <c r="F366" s="163"/>
      <c r="G366" s="163"/>
      <c r="H366" s="163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61" t="s">
        <v>17</v>
      </c>
      <c r="D367" s="164"/>
      <c r="E367" s="161" t="s">
        <v>18</v>
      </c>
      <c r="F367" s="165"/>
      <c r="G367" s="164"/>
      <c r="H367" s="161" t="s">
        <v>19</v>
      </c>
      <c r="I367" s="165"/>
      <c r="J367" s="164"/>
      <c r="K367" s="161" t="s">
        <v>20</v>
      </c>
      <c r="L367" s="164"/>
      <c r="M367" s="161" t="s">
        <v>21</v>
      </c>
      <c r="N367" s="162"/>
    </row>
    <row r="368" spans="1:14" ht="15.95" customHeight="1" x14ac:dyDescent="0.15">
      <c r="A368" s="145" t="s">
        <v>227</v>
      </c>
      <c r="B368" s="41"/>
      <c r="C368" s="42"/>
      <c r="D368" s="43"/>
      <c r="E368" s="147"/>
      <c r="F368" s="148"/>
      <c r="G368" s="44"/>
      <c r="H368" s="149"/>
      <c r="I368" s="150"/>
      <c r="J368" s="151"/>
      <c r="K368" s="45"/>
      <c r="L368" s="44"/>
      <c r="M368" s="152"/>
      <c r="N368" s="153"/>
    </row>
    <row r="369" spans="1:14" ht="15.95" customHeight="1" x14ac:dyDescent="0.15">
      <c r="A369" s="146"/>
      <c r="B369" s="46"/>
      <c r="C369" s="47">
        <v>66</v>
      </c>
      <c r="D369" s="48">
        <v>53</v>
      </c>
      <c r="E369" s="154"/>
      <c r="F369" s="155"/>
      <c r="G369" s="48"/>
      <c r="H369" s="156"/>
      <c r="I369" s="157"/>
      <c r="J369" s="158"/>
      <c r="K369" s="47"/>
      <c r="L369" s="48"/>
      <c r="M369" s="159"/>
      <c r="N369" s="160"/>
    </row>
    <row r="370" spans="1:14" ht="15.95" customHeight="1" x14ac:dyDescent="0.15">
      <c r="A370" s="145" t="s">
        <v>230</v>
      </c>
      <c r="B370" s="41" t="s">
        <v>232</v>
      </c>
      <c r="C370" s="42"/>
      <c r="D370" s="43"/>
      <c r="E370" s="147"/>
      <c r="F370" s="148"/>
      <c r="G370" s="44"/>
      <c r="H370" s="149" t="s">
        <v>232</v>
      </c>
      <c r="I370" s="150"/>
      <c r="J370" s="151"/>
      <c r="K370" s="45"/>
      <c r="L370" s="44"/>
      <c r="M370" s="152" t="s">
        <v>229</v>
      </c>
      <c r="N370" s="153"/>
    </row>
    <row r="371" spans="1:14" ht="15.95" customHeight="1" x14ac:dyDescent="0.15">
      <c r="A371" s="146"/>
      <c r="B371" s="46"/>
      <c r="C371" s="47">
        <v>48</v>
      </c>
      <c r="D371" s="48">
        <v>92</v>
      </c>
      <c r="E371" s="154"/>
      <c r="F371" s="155"/>
      <c r="G371" s="48"/>
      <c r="H371" s="156"/>
      <c r="I371" s="157"/>
      <c r="J371" s="158"/>
      <c r="K371" s="47"/>
      <c r="L371" s="48"/>
      <c r="M371" s="159" t="s">
        <v>231</v>
      </c>
      <c r="N371" s="160"/>
    </row>
    <row r="372" spans="1:14" ht="15.95" customHeight="1" x14ac:dyDescent="0.15">
      <c r="A372" s="145" t="s">
        <v>233</v>
      </c>
      <c r="B372" s="41" t="s">
        <v>276</v>
      </c>
      <c r="C372" s="42"/>
      <c r="D372" s="43"/>
      <c r="E372" s="147"/>
      <c r="F372" s="148"/>
      <c r="G372" s="44"/>
      <c r="H372" s="149" t="s">
        <v>276</v>
      </c>
      <c r="I372" s="150"/>
      <c r="J372" s="151"/>
      <c r="K372" s="45"/>
      <c r="L372" s="44"/>
      <c r="M372" s="152" t="s">
        <v>229</v>
      </c>
      <c r="N372" s="153"/>
    </row>
    <row r="373" spans="1:14" ht="15.95" customHeight="1" x14ac:dyDescent="0.15">
      <c r="A373" s="146"/>
      <c r="B373" s="46"/>
      <c r="C373" s="47">
        <v>17</v>
      </c>
      <c r="D373" s="48">
        <v>28</v>
      </c>
      <c r="E373" s="154"/>
      <c r="F373" s="155"/>
      <c r="G373" s="48"/>
      <c r="H373" s="156"/>
      <c r="I373" s="157"/>
      <c r="J373" s="158"/>
      <c r="K373" s="47"/>
      <c r="L373" s="48"/>
      <c r="M373" s="159" t="s">
        <v>231</v>
      </c>
      <c r="N373" s="160"/>
    </row>
    <row r="374" spans="1:14" ht="15.95" customHeight="1" x14ac:dyDescent="0.15">
      <c r="A374" s="145" t="s">
        <v>234</v>
      </c>
      <c r="B374" s="41"/>
      <c r="C374" s="42"/>
      <c r="D374" s="43"/>
      <c r="E374" s="147"/>
      <c r="F374" s="148"/>
      <c r="G374" s="44"/>
      <c r="H374" s="149"/>
      <c r="I374" s="150"/>
      <c r="J374" s="151"/>
      <c r="K374" s="45"/>
      <c r="L374" s="44"/>
      <c r="M374" s="152"/>
      <c r="N374" s="153"/>
    </row>
    <row r="375" spans="1:14" ht="15.95" customHeight="1" x14ac:dyDescent="0.15">
      <c r="A375" s="146"/>
      <c r="B375" s="46"/>
      <c r="C375" s="47">
        <v>33</v>
      </c>
      <c r="D375" s="48">
        <v>47</v>
      </c>
      <c r="E375" s="154"/>
      <c r="F375" s="155"/>
      <c r="G375" s="48"/>
      <c r="H375" s="156"/>
      <c r="I375" s="157"/>
      <c r="J375" s="158"/>
      <c r="K375" s="47"/>
      <c r="L375" s="48"/>
      <c r="M375" s="159"/>
      <c r="N375" s="160"/>
    </row>
    <row r="376" spans="1:14" ht="15.95" customHeight="1" x14ac:dyDescent="0.15">
      <c r="A376" s="145" t="s">
        <v>238</v>
      </c>
      <c r="B376" s="41" t="s">
        <v>620</v>
      </c>
      <c r="C376" s="42"/>
      <c r="D376" s="43"/>
      <c r="E376" s="147"/>
      <c r="F376" s="148"/>
      <c r="G376" s="44"/>
      <c r="H376" s="149" t="s">
        <v>621</v>
      </c>
      <c r="I376" s="150"/>
      <c r="J376" s="151"/>
      <c r="K376" s="45"/>
      <c r="L376" s="44"/>
      <c r="M376" s="152" t="s">
        <v>318</v>
      </c>
      <c r="N376" s="153"/>
    </row>
    <row r="377" spans="1:14" ht="15.95" customHeight="1" x14ac:dyDescent="0.15">
      <c r="A377" s="146"/>
      <c r="B377" s="46" t="s">
        <v>622</v>
      </c>
      <c r="C377" s="47">
        <v>33</v>
      </c>
      <c r="D377" s="48">
        <v>47</v>
      </c>
      <c r="E377" s="154"/>
      <c r="F377" s="155"/>
      <c r="G377" s="48"/>
      <c r="H377" s="156" t="s">
        <v>623</v>
      </c>
      <c r="I377" s="157"/>
      <c r="J377" s="158"/>
      <c r="K377" s="47"/>
      <c r="L377" s="48"/>
      <c r="M377" s="159" t="s">
        <v>624</v>
      </c>
      <c r="N377" s="160"/>
    </row>
    <row r="378" spans="1:14" ht="15.95" customHeight="1" x14ac:dyDescent="0.15">
      <c r="A378" s="145"/>
      <c r="B378" s="41"/>
      <c r="C378" s="42"/>
      <c r="D378" s="43"/>
      <c r="E378" s="147"/>
      <c r="F378" s="148"/>
      <c r="G378" s="44"/>
      <c r="H378" s="149"/>
      <c r="I378" s="150"/>
      <c r="J378" s="151"/>
      <c r="K378" s="45"/>
      <c r="L378" s="44"/>
      <c r="M378" s="152"/>
      <c r="N378" s="153"/>
    </row>
    <row r="379" spans="1:14" ht="15.95" customHeight="1" x14ac:dyDescent="0.15">
      <c r="A379" s="146"/>
      <c r="B379" s="46"/>
      <c r="C379" s="47"/>
      <c r="D379" s="48"/>
      <c r="E379" s="154"/>
      <c r="F379" s="155"/>
      <c r="G379" s="48"/>
      <c r="H379" s="156"/>
      <c r="I379" s="157"/>
      <c r="J379" s="158"/>
      <c r="K379" s="47"/>
      <c r="L379" s="48"/>
      <c r="M379" s="159"/>
      <c r="N379" s="160"/>
    </row>
    <row r="380" spans="1:14" ht="15.95" customHeight="1" x14ac:dyDescent="0.15">
      <c r="A380" s="145"/>
      <c r="B380" s="41"/>
      <c r="C380" s="42"/>
      <c r="D380" s="43"/>
      <c r="E380" s="147"/>
      <c r="F380" s="148"/>
      <c r="G380" s="44"/>
      <c r="H380" s="149"/>
      <c r="I380" s="150"/>
      <c r="J380" s="151"/>
      <c r="K380" s="45"/>
      <c r="L380" s="44"/>
      <c r="M380" s="152"/>
      <c r="N380" s="153"/>
    </row>
    <row r="381" spans="1:14" ht="15.95" customHeight="1" x14ac:dyDescent="0.15">
      <c r="A381" s="146"/>
      <c r="B381" s="46"/>
      <c r="C381" s="47"/>
      <c r="D381" s="48"/>
      <c r="E381" s="154"/>
      <c r="F381" s="155"/>
      <c r="G381" s="48"/>
      <c r="H381" s="156"/>
      <c r="I381" s="157"/>
      <c r="J381" s="158"/>
      <c r="K381" s="47"/>
      <c r="L381" s="48"/>
      <c r="M381" s="159"/>
      <c r="N381" s="160"/>
    </row>
    <row r="382" spans="1:14" ht="15.95" customHeight="1" x14ac:dyDescent="0.15">
      <c r="A382" s="145"/>
      <c r="B382" s="41"/>
      <c r="C382" s="42"/>
      <c r="D382" s="43"/>
      <c r="E382" s="147"/>
      <c r="F382" s="148"/>
      <c r="G382" s="44"/>
      <c r="H382" s="149"/>
      <c r="I382" s="150"/>
      <c r="J382" s="151"/>
      <c r="K382" s="45"/>
      <c r="L382" s="44"/>
      <c r="M382" s="152"/>
      <c r="N382" s="153"/>
    </row>
    <row r="383" spans="1:14" ht="15.95" customHeight="1" x14ac:dyDescent="0.15">
      <c r="A383" s="146"/>
      <c r="B383" s="46"/>
      <c r="C383" s="47"/>
      <c r="D383" s="48"/>
      <c r="E383" s="154"/>
      <c r="F383" s="155"/>
      <c r="G383" s="48"/>
      <c r="H383" s="156"/>
      <c r="I383" s="157"/>
      <c r="J383" s="158"/>
      <c r="K383" s="47"/>
      <c r="L383" s="48"/>
      <c r="M383" s="159"/>
      <c r="N383" s="160"/>
    </row>
    <row r="384" spans="1:14" ht="15.95" customHeight="1" x14ac:dyDescent="0.15">
      <c r="A384" s="145"/>
      <c r="B384" s="41"/>
      <c r="C384" s="42"/>
      <c r="D384" s="43"/>
      <c r="E384" s="147"/>
      <c r="F384" s="148"/>
      <c r="G384" s="44"/>
      <c r="H384" s="149"/>
      <c r="I384" s="150"/>
      <c r="J384" s="151"/>
      <c r="K384" s="45"/>
      <c r="L384" s="44"/>
      <c r="M384" s="152"/>
      <c r="N384" s="153"/>
    </row>
    <row r="385" spans="1:14" ht="15.95" customHeight="1" x14ac:dyDescent="0.15">
      <c r="A385" s="146"/>
      <c r="B385" s="46"/>
      <c r="C385" s="47"/>
      <c r="D385" s="48"/>
      <c r="E385" s="154"/>
      <c r="F385" s="155"/>
      <c r="G385" s="48"/>
      <c r="H385" s="156"/>
      <c r="I385" s="157"/>
      <c r="J385" s="158"/>
      <c r="K385" s="47"/>
      <c r="L385" s="48"/>
      <c r="M385" s="159"/>
      <c r="N385" s="160"/>
    </row>
    <row r="386" spans="1:14" ht="15.95" customHeight="1" x14ac:dyDescent="0.15">
      <c r="A386" s="138"/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40"/>
    </row>
    <row r="387" spans="1:14" ht="15.95" customHeight="1" x14ac:dyDescent="0.15">
      <c r="A387" s="138"/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40"/>
    </row>
    <row r="388" spans="1:14" ht="15.95" customHeight="1" x14ac:dyDescent="0.15">
      <c r="A388" s="138"/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40"/>
    </row>
    <row r="389" spans="1:14" ht="15.95" customHeight="1" x14ac:dyDescent="0.15">
      <c r="A389" s="138"/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40"/>
    </row>
    <row r="390" spans="1:14" ht="15.95" customHeight="1" x14ac:dyDescent="0.15">
      <c r="A390" s="138"/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40"/>
    </row>
    <row r="391" spans="1:14" ht="15.95" customHeight="1" x14ac:dyDescent="0.15">
      <c r="A391" s="138"/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</row>
    <row r="392" spans="1:14" ht="15.95" customHeight="1" x14ac:dyDescent="0.15">
      <c r="A392" s="138"/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</row>
    <row r="393" spans="1:14" ht="15.95" customHeight="1" x14ac:dyDescent="0.15">
      <c r="A393" s="138"/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40"/>
    </row>
    <row r="394" spans="1:14" ht="15.95" customHeight="1" x14ac:dyDescent="0.15">
      <c r="A394" s="138"/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40"/>
    </row>
    <row r="395" spans="1:14" ht="15.95" customHeight="1" x14ac:dyDescent="0.15">
      <c r="A395" s="141"/>
      <c r="B395" s="142"/>
      <c r="C395" s="142"/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3"/>
    </row>
    <row r="396" spans="1:14" ht="14.1" customHeight="1" x14ac:dyDescent="0.15">
      <c r="A396" s="144"/>
      <c r="B396" s="144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66" t="s">
        <v>569</v>
      </c>
      <c r="B397" s="166"/>
      <c r="C397" s="166"/>
      <c r="D397" s="166"/>
      <c r="E397" s="27"/>
      <c r="F397" s="167" t="s">
        <v>13</v>
      </c>
      <c r="G397" s="167"/>
      <c r="H397" s="167"/>
      <c r="I397" s="27"/>
      <c r="J397" s="28"/>
      <c r="K397" s="27"/>
      <c r="L397" s="27"/>
      <c r="M397" s="51"/>
      <c r="N397" s="52" t="s">
        <v>311</v>
      </c>
    </row>
    <row r="398" spans="1:14" ht="17.25" customHeight="1" x14ac:dyDescent="0.15">
      <c r="A398" s="168" t="s">
        <v>570</v>
      </c>
      <c r="B398" s="168"/>
      <c r="C398" s="168"/>
      <c r="D398" s="168"/>
      <c r="E398" s="30" t="s">
        <v>14</v>
      </c>
      <c r="F398" s="169" t="s">
        <v>626</v>
      </c>
      <c r="G398" s="169"/>
      <c r="H398" s="169"/>
      <c r="I398" s="31" t="s">
        <v>15</v>
      </c>
      <c r="J398" s="28"/>
      <c r="M398" s="32">
        <v>1</v>
      </c>
      <c r="N398" s="33" t="s">
        <v>78</v>
      </c>
    </row>
    <row r="399" spans="1:14" ht="5.25" customHeight="1" x14ac:dyDescent="0.15">
      <c r="A399" s="34"/>
      <c r="B399" s="34"/>
      <c r="E399" s="35"/>
      <c r="F399" s="163"/>
      <c r="G399" s="163"/>
      <c r="H399" s="163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61" t="s">
        <v>17</v>
      </c>
      <c r="D400" s="164"/>
      <c r="E400" s="161" t="s">
        <v>18</v>
      </c>
      <c r="F400" s="165"/>
      <c r="G400" s="164"/>
      <c r="H400" s="161" t="s">
        <v>19</v>
      </c>
      <c r="I400" s="165"/>
      <c r="J400" s="164"/>
      <c r="K400" s="161" t="s">
        <v>20</v>
      </c>
      <c r="L400" s="164"/>
      <c r="M400" s="161" t="s">
        <v>21</v>
      </c>
      <c r="N400" s="162"/>
    </row>
    <row r="401" spans="1:14" ht="15.95" customHeight="1" x14ac:dyDescent="0.15">
      <c r="A401" s="145" t="s">
        <v>219</v>
      </c>
      <c r="B401" s="41"/>
      <c r="C401" s="42"/>
      <c r="D401" s="43"/>
      <c r="E401" s="147"/>
      <c r="F401" s="148"/>
      <c r="G401" s="44"/>
      <c r="H401" s="149"/>
      <c r="I401" s="150"/>
      <c r="J401" s="151"/>
      <c r="K401" s="45"/>
      <c r="L401" s="44"/>
      <c r="M401" s="152"/>
      <c r="N401" s="153"/>
    </row>
    <row r="402" spans="1:14" ht="15.95" customHeight="1" x14ac:dyDescent="0.15">
      <c r="A402" s="146"/>
      <c r="B402" s="46"/>
      <c r="C402" s="47">
        <v>10</v>
      </c>
      <c r="D402" s="48">
        <v>79</v>
      </c>
      <c r="E402" s="154"/>
      <c r="F402" s="155"/>
      <c r="G402" s="48"/>
      <c r="H402" s="156"/>
      <c r="I402" s="157"/>
      <c r="J402" s="158"/>
      <c r="K402" s="47"/>
      <c r="L402" s="48"/>
      <c r="M402" s="159"/>
      <c r="N402" s="160"/>
    </row>
    <row r="403" spans="1:14" ht="15.95" customHeight="1" x14ac:dyDescent="0.15">
      <c r="A403" s="145" t="s">
        <v>225</v>
      </c>
      <c r="B403" s="41" t="s">
        <v>453</v>
      </c>
      <c r="C403" s="42"/>
      <c r="D403" s="43"/>
      <c r="E403" s="147"/>
      <c r="F403" s="148"/>
      <c r="G403" s="44"/>
      <c r="H403" s="149" t="s">
        <v>611</v>
      </c>
      <c r="I403" s="150"/>
      <c r="J403" s="151"/>
      <c r="K403" s="45"/>
      <c r="L403" s="44"/>
      <c r="M403" s="152" t="s">
        <v>455</v>
      </c>
      <c r="N403" s="153"/>
    </row>
    <row r="404" spans="1:14" ht="15.95" customHeight="1" x14ac:dyDescent="0.15">
      <c r="A404" s="146"/>
      <c r="B404" s="46" t="s">
        <v>454</v>
      </c>
      <c r="C404" s="47">
        <v>10</v>
      </c>
      <c r="D404" s="48">
        <v>79</v>
      </c>
      <c r="E404" s="154"/>
      <c r="F404" s="155"/>
      <c r="G404" s="48"/>
      <c r="H404" s="156" t="s">
        <v>612</v>
      </c>
      <c r="I404" s="157"/>
      <c r="J404" s="158"/>
      <c r="K404" s="47"/>
      <c r="L404" s="48"/>
      <c r="M404" s="159" t="s">
        <v>613</v>
      </c>
      <c r="N404" s="160"/>
    </row>
    <row r="405" spans="1:14" ht="15.95" customHeight="1" x14ac:dyDescent="0.15">
      <c r="A405" s="145" t="s">
        <v>227</v>
      </c>
      <c r="B405" s="41"/>
      <c r="C405" s="42"/>
      <c r="D405" s="43"/>
      <c r="E405" s="147"/>
      <c r="F405" s="148"/>
      <c r="G405" s="44"/>
      <c r="H405" s="149"/>
      <c r="I405" s="150"/>
      <c r="J405" s="151"/>
      <c r="K405" s="45"/>
      <c r="L405" s="44"/>
      <c r="M405" s="152"/>
      <c r="N405" s="153"/>
    </row>
    <row r="406" spans="1:14" ht="15.95" customHeight="1" x14ac:dyDescent="0.15">
      <c r="A406" s="146"/>
      <c r="B406" s="46"/>
      <c r="C406" s="47">
        <v>77</v>
      </c>
      <c r="D406" s="48">
        <v>97</v>
      </c>
      <c r="E406" s="154"/>
      <c r="F406" s="155"/>
      <c r="G406" s="48"/>
      <c r="H406" s="156"/>
      <c r="I406" s="157"/>
      <c r="J406" s="158"/>
      <c r="K406" s="47"/>
      <c r="L406" s="48"/>
      <c r="M406" s="159"/>
      <c r="N406" s="160"/>
    </row>
    <row r="407" spans="1:14" ht="15.95" customHeight="1" x14ac:dyDescent="0.15">
      <c r="A407" s="145" t="s">
        <v>230</v>
      </c>
      <c r="B407" s="41" t="s">
        <v>228</v>
      </c>
      <c r="C407" s="42"/>
      <c r="D407" s="43"/>
      <c r="E407" s="147"/>
      <c r="F407" s="148"/>
      <c r="G407" s="44"/>
      <c r="H407" s="149" t="s">
        <v>228</v>
      </c>
      <c r="I407" s="150"/>
      <c r="J407" s="151"/>
      <c r="K407" s="45"/>
      <c r="L407" s="44"/>
      <c r="M407" s="152" t="s">
        <v>229</v>
      </c>
      <c r="N407" s="153"/>
    </row>
    <row r="408" spans="1:14" ht="15.95" customHeight="1" x14ac:dyDescent="0.15">
      <c r="A408" s="146"/>
      <c r="B408" s="46"/>
      <c r="C408" s="47">
        <v>23</v>
      </c>
      <c r="D408" s="48">
        <v>36</v>
      </c>
      <c r="E408" s="154"/>
      <c r="F408" s="155"/>
      <c r="G408" s="48"/>
      <c r="H408" s="156"/>
      <c r="I408" s="157"/>
      <c r="J408" s="158"/>
      <c r="K408" s="47"/>
      <c r="L408" s="48"/>
      <c r="M408" s="159" t="s">
        <v>231</v>
      </c>
      <c r="N408" s="160"/>
    </row>
    <row r="409" spans="1:14" ht="15.95" customHeight="1" x14ac:dyDescent="0.15">
      <c r="A409" s="145" t="s">
        <v>233</v>
      </c>
      <c r="B409" s="41" t="s">
        <v>232</v>
      </c>
      <c r="C409" s="42"/>
      <c r="D409" s="43"/>
      <c r="E409" s="147"/>
      <c r="F409" s="148"/>
      <c r="G409" s="44"/>
      <c r="H409" s="149" t="s">
        <v>232</v>
      </c>
      <c r="I409" s="150"/>
      <c r="J409" s="151"/>
      <c r="K409" s="45"/>
      <c r="L409" s="44"/>
      <c r="M409" s="152" t="s">
        <v>229</v>
      </c>
      <c r="N409" s="153"/>
    </row>
    <row r="410" spans="1:14" ht="15.95" customHeight="1" x14ac:dyDescent="0.15">
      <c r="A410" s="146"/>
      <c r="B410" s="46"/>
      <c r="C410" s="47">
        <v>16</v>
      </c>
      <c r="D410" s="48">
        <v>39</v>
      </c>
      <c r="E410" s="154"/>
      <c r="F410" s="155"/>
      <c r="G410" s="48"/>
      <c r="H410" s="156"/>
      <c r="I410" s="157"/>
      <c r="J410" s="158"/>
      <c r="K410" s="47"/>
      <c r="L410" s="48"/>
      <c r="M410" s="159" t="s">
        <v>231</v>
      </c>
      <c r="N410" s="160"/>
    </row>
    <row r="411" spans="1:14" ht="15.95" customHeight="1" x14ac:dyDescent="0.15">
      <c r="A411" s="145" t="s">
        <v>257</v>
      </c>
      <c r="B411" s="41" t="s">
        <v>627</v>
      </c>
      <c r="C411" s="42"/>
      <c r="D411" s="43"/>
      <c r="E411" s="147"/>
      <c r="F411" s="148"/>
      <c r="G411" s="44"/>
      <c r="H411" s="149" t="s">
        <v>627</v>
      </c>
      <c r="I411" s="150"/>
      <c r="J411" s="151"/>
      <c r="K411" s="45"/>
      <c r="L411" s="44"/>
      <c r="M411" s="152" t="s">
        <v>229</v>
      </c>
      <c r="N411" s="153"/>
    </row>
    <row r="412" spans="1:14" ht="15.95" customHeight="1" x14ac:dyDescent="0.15">
      <c r="A412" s="146"/>
      <c r="B412" s="46"/>
      <c r="C412" s="47">
        <v>14</v>
      </c>
      <c r="D412" s="48">
        <v>13</v>
      </c>
      <c r="E412" s="154"/>
      <c r="F412" s="155"/>
      <c r="G412" s="48"/>
      <c r="H412" s="156"/>
      <c r="I412" s="157"/>
      <c r="J412" s="158"/>
      <c r="K412" s="47"/>
      <c r="L412" s="48"/>
      <c r="M412" s="159" t="s">
        <v>231</v>
      </c>
      <c r="N412" s="160"/>
    </row>
    <row r="413" spans="1:14" ht="15.95" customHeight="1" x14ac:dyDescent="0.15">
      <c r="A413" s="145" t="s">
        <v>367</v>
      </c>
      <c r="B413" s="41" t="s">
        <v>276</v>
      </c>
      <c r="C413" s="42"/>
      <c r="D413" s="43"/>
      <c r="E413" s="147"/>
      <c r="F413" s="148"/>
      <c r="G413" s="44"/>
      <c r="H413" s="149" t="s">
        <v>276</v>
      </c>
      <c r="I413" s="150"/>
      <c r="J413" s="151"/>
      <c r="K413" s="45"/>
      <c r="L413" s="44"/>
      <c r="M413" s="152" t="s">
        <v>229</v>
      </c>
      <c r="N413" s="153"/>
    </row>
    <row r="414" spans="1:14" ht="15.95" customHeight="1" x14ac:dyDescent="0.15">
      <c r="A414" s="146"/>
      <c r="B414" s="46"/>
      <c r="C414" s="47">
        <v>10</v>
      </c>
      <c r="D414" s="48"/>
      <c r="E414" s="154"/>
      <c r="F414" s="155"/>
      <c r="G414" s="48"/>
      <c r="H414" s="156"/>
      <c r="I414" s="157"/>
      <c r="J414" s="158"/>
      <c r="K414" s="47"/>
      <c r="L414" s="48"/>
      <c r="M414" s="159" t="s">
        <v>231</v>
      </c>
      <c r="N414" s="160"/>
    </row>
    <row r="415" spans="1:14" ht="15.95" customHeight="1" x14ac:dyDescent="0.15">
      <c r="A415" s="145" t="s">
        <v>234</v>
      </c>
      <c r="B415" s="41"/>
      <c r="C415" s="42"/>
      <c r="D415" s="43"/>
      <c r="E415" s="147"/>
      <c r="F415" s="148"/>
      <c r="G415" s="44"/>
      <c r="H415" s="149"/>
      <c r="I415" s="150"/>
      <c r="J415" s="151"/>
      <c r="K415" s="45"/>
      <c r="L415" s="44"/>
      <c r="M415" s="152"/>
      <c r="N415" s="153"/>
    </row>
    <row r="416" spans="1:14" ht="15.95" customHeight="1" x14ac:dyDescent="0.15">
      <c r="A416" s="146"/>
      <c r="B416" s="46"/>
      <c r="C416" s="47">
        <v>11</v>
      </c>
      <c r="D416" s="48">
        <v>24</v>
      </c>
      <c r="E416" s="154"/>
      <c r="F416" s="155"/>
      <c r="G416" s="48"/>
      <c r="H416" s="156"/>
      <c r="I416" s="157"/>
      <c r="J416" s="158"/>
      <c r="K416" s="47"/>
      <c r="L416" s="48"/>
      <c r="M416" s="159"/>
      <c r="N416" s="160"/>
    </row>
    <row r="417" spans="1:14" ht="15.95" customHeight="1" x14ac:dyDescent="0.15">
      <c r="A417" s="145" t="s">
        <v>238</v>
      </c>
      <c r="B417" s="41" t="s">
        <v>235</v>
      </c>
      <c r="C417" s="42"/>
      <c r="D417" s="43"/>
      <c r="E417" s="147"/>
      <c r="F417" s="148"/>
      <c r="G417" s="44"/>
      <c r="H417" s="149" t="s">
        <v>235</v>
      </c>
      <c r="I417" s="150"/>
      <c r="J417" s="151"/>
      <c r="K417" s="45"/>
      <c r="L417" s="44"/>
      <c r="M417" s="152" t="s">
        <v>237</v>
      </c>
      <c r="N417" s="153"/>
    </row>
    <row r="418" spans="1:14" ht="15.95" customHeight="1" x14ac:dyDescent="0.15">
      <c r="A418" s="146"/>
      <c r="B418" s="46"/>
      <c r="C418" s="47">
        <v>11</v>
      </c>
      <c r="D418" s="48">
        <v>24</v>
      </c>
      <c r="E418" s="154"/>
      <c r="F418" s="155"/>
      <c r="G418" s="48"/>
      <c r="H418" s="156" t="s">
        <v>236</v>
      </c>
      <c r="I418" s="157"/>
      <c r="J418" s="158"/>
      <c r="K418" s="47"/>
      <c r="L418" s="48"/>
      <c r="M418" s="159" t="s">
        <v>239</v>
      </c>
      <c r="N418" s="160"/>
    </row>
    <row r="419" spans="1:14" ht="15.95" customHeight="1" x14ac:dyDescent="0.15">
      <c r="A419" s="138"/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40"/>
    </row>
    <row r="420" spans="1:14" ht="15.95" customHeight="1" x14ac:dyDescent="0.15">
      <c r="A420" s="138"/>
      <c r="B420" s="139"/>
      <c r="C420" s="139"/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40"/>
    </row>
    <row r="421" spans="1:14" ht="15.95" customHeight="1" x14ac:dyDescent="0.15">
      <c r="A421" s="138"/>
      <c r="B421" s="139"/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40"/>
    </row>
    <row r="422" spans="1:14" ht="15.95" customHeight="1" x14ac:dyDescent="0.15">
      <c r="A422" s="138"/>
      <c r="B422" s="139"/>
      <c r="C422" s="139"/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40"/>
    </row>
    <row r="423" spans="1:14" ht="15.95" customHeight="1" x14ac:dyDescent="0.15">
      <c r="A423" s="138"/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40"/>
    </row>
    <row r="424" spans="1:14" ht="15.95" customHeight="1" x14ac:dyDescent="0.15">
      <c r="A424" s="138"/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40"/>
    </row>
    <row r="425" spans="1:14" ht="15.95" customHeight="1" x14ac:dyDescent="0.15">
      <c r="A425" s="138"/>
      <c r="B425" s="139"/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40"/>
    </row>
    <row r="426" spans="1:14" ht="15.95" customHeight="1" x14ac:dyDescent="0.15">
      <c r="A426" s="138"/>
      <c r="B426" s="139"/>
      <c r="C426" s="139"/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40"/>
    </row>
    <row r="427" spans="1:14" ht="15.95" customHeight="1" x14ac:dyDescent="0.15">
      <c r="A427" s="138"/>
      <c r="B427" s="139"/>
      <c r="C427" s="139"/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40"/>
    </row>
    <row r="428" spans="1:14" ht="15.95" customHeight="1" x14ac:dyDescent="0.15">
      <c r="A428" s="141"/>
      <c r="B428" s="142"/>
      <c r="C428" s="142"/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3"/>
    </row>
    <row r="429" spans="1:14" ht="14.1" customHeight="1" x14ac:dyDescent="0.15">
      <c r="A429" s="144"/>
      <c r="B429" s="144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66" t="s">
        <v>577</v>
      </c>
      <c r="B430" s="166"/>
      <c r="C430" s="166"/>
      <c r="D430" s="166"/>
      <c r="E430" s="27"/>
      <c r="F430" s="167" t="s">
        <v>13</v>
      </c>
      <c r="G430" s="167"/>
      <c r="H430" s="167"/>
      <c r="I430" s="27"/>
      <c r="J430" s="28"/>
      <c r="K430" s="27"/>
      <c r="L430" s="27"/>
      <c r="M430" s="51"/>
      <c r="N430" s="52" t="s">
        <v>333</v>
      </c>
    </row>
    <row r="431" spans="1:14" ht="17.25" customHeight="1" x14ac:dyDescent="0.15">
      <c r="A431" s="168" t="s">
        <v>578</v>
      </c>
      <c r="B431" s="168"/>
      <c r="C431" s="168"/>
      <c r="D431" s="168"/>
      <c r="E431" s="30" t="s">
        <v>14</v>
      </c>
      <c r="F431" s="169" t="s">
        <v>362</v>
      </c>
      <c r="G431" s="169"/>
      <c r="H431" s="169"/>
      <c r="I431" s="31" t="s">
        <v>15</v>
      </c>
      <c r="J431" s="28"/>
      <c r="M431" s="32">
        <v>1</v>
      </c>
      <c r="N431" s="33" t="s">
        <v>32</v>
      </c>
    </row>
    <row r="432" spans="1:14" ht="5.25" customHeight="1" x14ac:dyDescent="0.15">
      <c r="A432" s="34"/>
      <c r="B432" s="34"/>
      <c r="E432" s="35"/>
      <c r="F432" s="163"/>
      <c r="G432" s="163"/>
      <c r="H432" s="163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61" t="s">
        <v>17</v>
      </c>
      <c r="D433" s="164"/>
      <c r="E433" s="161" t="s">
        <v>18</v>
      </c>
      <c r="F433" s="165"/>
      <c r="G433" s="164"/>
      <c r="H433" s="161" t="s">
        <v>19</v>
      </c>
      <c r="I433" s="165"/>
      <c r="J433" s="164"/>
      <c r="K433" s="161" t="s">
        <v>20</v>
      </c>
      <c r="L433" s="164"/>
      <c r="M433" s="161" t="s">
        <v>21</v>
      </c>
      <c r="N433" s="162"/>
    </row>
    <row r="434" spans="1:14" ht="15.95" customHeight="1" x14ac:dyDescent="0.15">
      <c r="A434" s="145" t="s">
        <v>219</v>
      </c>
      <c r="B434" s="41"/>
      <c r="C434" s="42"/>
      <c r="D434" s="43"/>
      <c r="E434" s="147"/>
      <c r="F434" s="148"/>
      <c r="G434" s="44"/>
      <c r="H434" s="149"/>
      <c r="I434" s="150"/>
      <c r="J434" s="151"/>
      <c r="K434" s="45"/>
      <c r="L434" s="44"/>
      <c r="M434" s="152"/>
      <c r="N434" s="153"/>
    </row>
    <row r="435" spans="1:14" ht="15.95" customHeight="1" x14ac:dyDescent="0.15">
      <c r="A435" s="146"/>
      <c r="B435" s="46"/>
      <c r="C435" s="47">
        <v>2</v>
      </c>
      <c r="D435" s="48">
        <v>99</v>
      </c>
      <c r="E435" s="154"/>
      <c r="F435" s="155"/>
      <c r="G435" s="48"/>
      <c r="H435" s="156"/>
      <c r="I435" s="157"/>
      <c r="J435" s="158"/>
      <c r="K435" s="47"/>
      <c r="L435" s="48"/>
      <c r="M435" s="159"/>
      <c r="N435" s="160"/>
    </row>
    <row r="436" spans="1:14" ht="15.95" customHeight="1" x14ac:dyDescent="0.15">
      <c r="A436" s="145" t="s">
        <v>225</v>
      </c>
      <c r="B436" s="41" t="s">
        <v>453</v>
      </c>
      <c r="C436" s="42"/>
      <c r="D436" s="43"/>
      <c r="E436" s="147"/>
      <c r="F436" s="148"/>
      <c r="G436" s="44"/>
      <c r="H436" s="149" t="s">
        <v>611</v>
      </c>
      <c r="I436" s="150"/>
      <c r="J436" s="151"/>
      <c r="K436" s="45"/>
      <c r="L436" s="44"/>
      <c r="M436" s="152" t="s">
        <v>455</v>
      </c>
      <c r="N436" s="153"/>
    </row>
    <row r="437" spans="1:14" ht="15.95" customHeight="1" x14ac:dyDescent="0.15">
      <c r="A437" s="146"/>
      <c r="B437" s="46" t="s">
        <v>454</v>
      </c>
      <c r="C437" s="47">
        <v>2</v>
      </c>
      <c r="D437" s="48">
        <v>99</v>
      </c>
      <c r="E437" s="154"/>
      <c r="F437" s="155"/>
      <c r="G437" s="48"/>
      <c r="H437" s="156" t="s">
        <v>612</v>
      </c>
      <c r="I437" s="157"/>
      <c r="J437" s="158"/>
      <c r="K437" s="47"/>
      <c r="L437" s="48"/>
      <c r="M437" s="159" t="s">
        <v>613</v>
      </c>
      <c r="N437" s="160"/>
    </row>
    <row r="438" spans="1:14" ht="15.95" customHeight="1" x14ac:dyDescent="0.15">
      <c r="A438" s="145" t="s">
        <v>227</v>
      </c>
      <c r="B438" s="41"/>
      <c r="C438" s="42"/>
      <c r="D438" s="43"/>
      <c r="E438" s="147"/>
      <c r="F438" s="148"/>
      <c r="G438" s="44"/>
      <c r="H438" s="149"/>
      <c r="I438" s="150"/>
      <c r="J438" s="151"/>
      <c r="K438" s="45"/>
      <c r="L438" s="44"/>
      <c r="M438" s="152"/>
      <c r="N438" s="153"/>
    </row>
    <row r="439" spans="1:14" ht="15.95" customHeight="1" x14ac:dyDescent="0.15">
      <c r="A439" s="146"/>
      <c r="B439" s="46"/>
      <c r="C439" s="47">
        <v>25</v>
      </c>
      <c r="D439" s="48">
        <v>54</v>
      </c>
      <c r="E439" s="154"/>
      <c r="F439" s="155"/>
      <c r="G439" s="48"/>
      <c r="H439" s="156"/>
      <c r="I439" s="157"/>
      <c r="J439" s="158"/>
      <c r="K439" s="47"/>
      <c r="L439" s="48"/>
      <c r="M439" s="159"/>
      <c r="N439" s="160"/>
    </row>
    <row r="440" spans="1:14" ht="15.95" customHeight="1" x14ac:dyDescent="0.15">
      <c r="A440" s="145" t="s">
        <v>230</v>
      </c>
      <c r="B440" s="41" t="s">
        <v>256</v>
      </c>
      <c r="C440" s="42"/>
      <c r="D440" s="43"/>
      <c r="E440" s="147"/>
      <c r="F440" s="148"/>
      <c r="G440" s="44"/>
      <c r="H440" s="149" t="s">
        <v>256</v>
      </c>
      <c r="I440" s="150"/>
      <c r="J440" s="151"/>
      <c r="K440" s="45"/>
      <c r="L440" s="44"/>
      <c r="M440" s="152" t="s">
        <v>229</v>
      </c>
      <c r="N440" s="153"/>
    </row>
    <row r="441" spans="1:14" ht="15.95" customHeight="1" x14ac:dyDescent="0.15">
      <c r="A441" s="146"/>
      <c r="B441" s="46"/>
      <c r="C441" s="47">
        <v>10</v>
      </c>
      <c r="D441" s="48">
        <v>87</v>
      </c>
      <c r="E441" s="154"/>
      <c r="F441" s="155"/>
      <c r="G441" s="48"/>
      <c r="H441" s="156"/>
      <c r="I441" s="157"/>
      <c r="J441" s="158"/>
      <c r="K441" s="47"/>
      <c r="L441" s="48"/>
      <c r="M441" s="159" t="s">
        <v>231</v>
      </c>
      <c r="N441" s="160"/>
    </row>
    <row r="442" spans="1:14" ht="15.95" customHeight="1" x14ac:dyDescent="0.15">
      <c r="A442" s="145" t="s">
        <v>233</v>
      </c>
      <c r="B442" s="41" t="s">
        <v>232</v>
      </c>
      <c r="C442" s="42"/>
      <c r="D442" s="43"/>
      <c r="E442" s="147"/>
      <c r="F442" s="148"/>
      <c r="G442" s="44"/>
      <c r="H442" s="149" t="s">
        <v>232</v>
      </c>
      <c r="I442" s="150"/>
      <c r="J442" s="151"/>
      <c r="K442" s="45"/>
      <c r="L442" s="44"/>
      <c r="M442" s="152" t="s">
        <v>229</v>
      </c>
      <c r="N442" s="153"/>
    </row>
    <row r="443" spans="1:14" ht="15.95" customHeight="1" x14ac:dyDescent="0.15">
      <c r="A443" s="146"/>
      <c r="B443" s="46"/>
      <c r="C443" s="47">
        <v>8</v>
      </c>
      <c r="D443" s="48">
        <v>94</v>
      </c>
      <c r="E443" s="154"/>
      <c r="F443" s="155"/>
      <c r="G443" s="48"/>
      <c r="H443" s="156"/>
      <c r="I443" s="157"/>
      <c r="J443" s="158"/>
      <c r="K443" s="47"/>
      <c r="L443" s="48"/>
      <c r="M443" s="159" t="s">
        <v>231</v>
      </c>
      <c r="N443" s="160"/>
    </row>
    <row r="444" spans="1:14" ht="15.95" customHeight="1" x14ac:dyDescent="0.15">
      <c r="A444" s="145" t="s">
        <v>257</v>
      </c>
      <c r="B444" s="41" t="s">
        <v>228</v>
      </c>
      <c r="C444" s="42"/>
      <c r="D444" s="43"/>
      <c r="E444" s="147"/>
      <c r="F444" s="148"/>
      <c r="G444" s="44"/>
      <c r="H444" s="149" t="s">
        <v>228</v>
      </c>
      <c r="I444" s="150"/>
      <c r="J444" s="151"/>
      <c r="K444" s="45"/>
      <c r="L444" s="44"/>
      <c r="M444" s="152" t="s">
        <v>229</v>
      </c>
      <c r="N444" s="153"/>
    </row>
    <row r="445" spans="1:14" ht="15.95" customHeight="1" x14ac:dyDescent="0.15">
      <c r="A445" s="146"/>
      <c r="B445" s="46"/>
      <c r="C445" s="47">
        <v>3</v>
      </c>
      <c r="D445" s="48">
        <v>75</v>
      </c>
      <c r="E445" s="154"/>
      <c r="F445" s="155"/>
      <c r="G445" s="48"/>
      <c r="H445" s="156"/>
      <c r="I445" s="157"/>
      <c r="J445" s="158"/>
      <c r="K445" s="47"/>
      <c r="L445" s="48"/>
      <c r="M445" s="159" t="s">
        <v>231</v>
      </c>
      <c r="N445" s="160"/>
    </row>
    <row r="446" spans="1:14" ht="15.95" customHeight="1" x14ac:dyDescent="0.15">
      <c r="A446" s="145" t="s">
        <v>234</v>
      </c>
      <c r="B446" s="41"/>
      <c r="C446" s="42"/>
      <c r="D446" s="43"/>
      <c r="E446" s="147"/>
      <c r="F446" s="148"/>
      <c r="G446" s="44"/>
      <c r="H446" s="149"/>
      <c r="I446" s="150"/>
      <c r="J446" s="151"/>
      <c r="K446" s="45"/>
      <c r="L446" s="44"/>
      <c r="M446" s="152"/>
      <c r="N446" s="153"/>
    </row>
    <row r="447" spans="1:14" ht="15.95" customHeight="1" x14ac:dyDescent="0.15">
      <c r="A447" s="146"/>
      <c r="B447" s="46"/>
      <c r="C447" s="47">
        <v>71</v>
      </c>
      <c r="D447" s="48">
        <v>47</v>
      </c>
      <c r="E447" s="154"/>
      <c r="F447" s="155"/>
      <c r="G447" s="48"/>
      <c r="H447" s="156"/>
      <c r="I447" s="157"/>
      <c r="J447" s="158"/>
      <c r="K447" s="47"/>
      <c r="L447" s="48"/>
      <c r="M447" s="159"/>
      <c r="N447" s="160"/>
    </row>
    <row r="448" spans="1:14" ht="15.95" customHeight="1" x14ac:dyDescent="0.15">
      <c r="A448" s="145" t="s">
        <v>238</v>
      </c>
      <c r="B448" s="41" t="s">
        <v>303</v>
      </c>
      <c r="C448" s="42"/>
      <c r="D448" s="43"/>
      <c r="E448" s="147"/>
      <c r="F448" s="148"/>
      <c r="G448" s="44"/>
      <c r="H448" s="149" t="s">
        <v>305</v>
      </c>
      <c r="I448" s="150"/>
      <c r="J448" s="151"/>
      <c r="K448" s="45"/>
      <c r="L448" s="44"/>
      <c r="M448" s="152"/>
      <c r="N448" s="153"/>
    </row>
    <row r="449" spans="1:14" ht="15.95" customHeight="1" x14ac:dyDescent="0.15">
      <c r="A449" s="146"/>
      <c r="B449" s="46" t="s">
        <v>415</v>
      </c>
      <c r="C449" s="47">
        <v>70</v>
      </c>
      <c r="D449" s="48">
        <v>21</v>
      </c>
      <c r="E449" s="154"/>
      <c r="F449" s="155"/>
      <c r="G449" s="48"/>
      <c r="H449" s="156" t="s">
        <v>618</v>
      </c>
      <c r="I449" s="157"/>
      <c r="J449" s="158"/>
      <c r="K449" s="47"/>
      <c r="L449" s="48"/>
      <c r="M449" s="159" t="s">
        <v>619</v>
      </c>
      <c r="N449" s="160"/>
    </row>
    <row r="450" spans="1:14" ht="15.95" customHeight="1" x14ac:dyDescent="0.15">
      <c r="A450" s="145" t="s">
        <v>263</v>
      </c>
      <c r="B450" s="41" t="s">
        <v>235</v>
      </c>
      <c r="C450" s="42"/>
      <c r="D450" s="43"/>
      <c r="E450" s="147"/>
      <c r="F450" s="148"/>
      <c r="G450" s="44"/>
      <c r="H450" s="149" t="s">
        <v>235</v>
      </c>
      <c r="I450" s="150"/>
      <c r="J450" s="151"/>
      <c r="K450" s="45"/>
      <c r="L450" s="44"/>
      <c r="M450" s="152" t="s">
        <v>237</v>
      </c>
      <c r="N450" s="153"/>
    </row>
    <row r="451" spans="1:14" ht="15.95" customHeight="1" x14ac:dyDescent="0.15">
      <c r="A451" s="146"/>
      <c r="B451" s="46"/>
      <c r="C451" s="47">
        <v>1</v>
      </c>
      <c r="D451" s="48">
        <v>26</v>
      </c>
      <c r="E451" s="154"/>
      <c r="F451" s="155"/>
      <c r="G451" s="48"/>
      <c r="H451" s="156" t="s">
        <v>236</v>
      </c>
      <c r="I451" s="157"/>
      <c r="J451" s="158"/>
      <c r="K451" s="47"/>
      <c r="L451" s="48"/>
      <c r="M451" s="159" t="s">
        <v>239</v>
      </c>
      <c r="N451" s="160"/>
    </row>
    <row r="452" spans="1:14" ht="15.95" customHeight="1" x14ac:dyDescent="0.15">
      <c r="A452" s="138"/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40"/>
    </row>
    <row r="453" spans="1:14" ht="15.95" customHeight="1" x14ac:dyDescent="0.15">
      <c r="A453" s="138"/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40"/>
    </row>
    <row r="454" spans="1:14" ht="15.95" customHeight="1" x14ac:dyDescent="0.15">
      <c r="A454" s="138"/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40"/>
    </row>
    <row r="455" spans="1:14" ht="15.95" customHeight="1" x14ac:dyDescent="0.15">
      <c r="A455" s="138"/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40"/>
    </row>
    <row r="456" spans="1:14" ht="15.95" customHeight="1" x14ac:dyDescent="0.15">
      <c r="A456" s="138"/>
      <c r="B456" s="139"/>
      <c r="C456" s="139"/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40"/>
    </row>
    <row r="457" spans="1:14" ht="15.95" customHeight="1" x14ac:dyDescent="0.15">
      <c r="A457" s="138"/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40"/>
    </row>
    <row r="458" spans="1:14" ht="15.95" customHeight="1" x14ac:dyDescent="0.15">
      <c r="A458" s="138"/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40"/>
    </row>
    <row r="459" spans="1:14" ht="15.95" customHeight="1" x14ac:dyDescent="0.15">
      <c r="A459" s="138"/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40"/>
    </row>
    <row r="460" spans="1:14" ht="15.95" customHeight="1" x14ac:dyDescent="0.15">
      <c r="A460" s="138"/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40"/>
    </row>
    <row r="461" spans="1:14" ht="15.95" customHeight="1" x14ac:dyDescent="0.15">
      <c r="A461" s="141"/>
      <c r="B461" s="142"/>
      <c r="C461" s="142"/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3"/>
    </row>
    <row r="462" spans="1:14" ht="14.1" customHeight="1" x14ac:dyDescent="0.15">
      <c r="A462" s="144"/>
      <c r="B462" s="144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66" t="s">
        <v>581</v>
      </c>
      <c r="B463" s="166"/>
      <c r="C463" s="166"/>
      <c r="D463" s="166"/>
      <c r="E463" s="27"/>
      <c r="F463" s="167" t="s">
        <v>13</v>
      </c>
      <c r="G463" s="167"/>
      <c r="H463" s="167"/>
      <c r="I463" s="27"/>
      <c r="J463" s="28"/>
      <c r="K463" s="27"/>
      <c r="L463" s="27"/>
      <c r="M463" s="51"/>
      <c r="N463" s="52" t="s">
        <v>342</v>
      </c>
    </row>
    <row r="464" spans="1:14" ht="17.25" customHeight="1" x14ac:dyDescent="0.15">
      <c r="A464" s="168"/>
      <c r="B464" s="168"/>
      <c r="C464" s="168"/>
      <c r="D464" s="168"/>
      <c r="E464" s="30" t="s">
        <v>14</v>
      </c>
      <c r="F464" s="169" t="s">
        <v>628</v>
      </c>
      <c r="G464" s="169"/>
      <c r="H464" s="169"/>
      <c r="I464" s="31" t="s">
        <v>15</v>
      </c>
      <c r="J464" s="28"/>
      <c r="M464" s="32">
        <v>1</v>
      </c>
      <c r="N464" s="33" t="s">
        <v>78</v>
      </c>
    </row>
    <row r="465" spans="1:14" ht="5.25" customHeight="1" x14ac:dyDescent="0.15">
      <c r="A465" s="34"/>
      <c r="B465" s="34"/>
      <c r="E465" s="35"/>
      <c r="F465" s="163"/>
      <c r="G465" s="163"/>
      <c r="H465" s="163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61" t="s">
        <v>17</v>
      </c>
      <c r="D466" s="164"/>
      <c r="E466" s="161" t="s">
        <v>18</v>
      </c>
      <c r="F466" s="165"/>
      <c r="G466" s="164"/>
      <c r="H466" s="161" t="s">
        <v>19</v>
      </c>
      <c r="I466" s="165"/>
      <c r="J466" s="164"/>
      <c r="K466" s="161" t="s">
        <v>20</v>
      </c>
      <c r="L466" s="164"/>
      <c r="M466" s="161" t="s">
        <v>21</v>
      </c>
      <c r="N466" s="162"/>
    </row>
    <row r="467" spans="1:14" ht="15.95" customHeight="1" x14ac:dyDescent="0.15">
      <c r="A467" s="145" t="s">
        <v>227</v>
      </c>
      <c r="B467" s="41"/>
      <c r="C467" s="42"/>
      <c r="D467" s="43"/>
      <c r="E467" s="147"/>
      <c r="F467" s="148"/>
      <c r="G467" s="44"/>
      <c r="H467" s="149"/>
      <c r="I467" s="150"/>
      <c r="J467" s="151"/>
      <c r="K467" s="45"/>
      <c r="L467" s="44"/>
      <c r="M467" s="152"/>
      <c r="N467" s="153"/>
    </row>
    <row r="468" spans="1:14" ht="15.95" customHeight="1" x14ac:dyDescent="0.15">
      <c r="A468" s="146"/>
      <c r="B468" s="46"/>
      <c r="C468" s="47">
        <v>22</v>
      </c>
      <c r="D468" s="48">
        <v>33</v>
      </c>
      <c r="E468" s="154"/>
      <c r="F468" s="155"/>
      <c r="G468" s="48"/>
      <c r="H468" s="156"/>
      <c r="I468" s="157"/>
      <c r="J468" s="158"/>
      <c r="K468" s="47"/>
      <c r="L468" s="48"/>
      <c r="M468" s="159"/>
      <c r="N468" s="160"/>
    </row>
    <row r="469" spans="1:14" ht="15.95" customHeight="1" x14ac:dyDescent="0.15">
      <c r="A469" s="145" t="s">
        <v>230</v>
      </c>
      <c r="B469" s="41" t="s">
        <v>232</v>
      </c>
      <c r="C469" s="42"/>
      <c r="D469" s="43"/>
      <c r="E469" s="147"/>
      <c r="F469" s="148"/>
      <c r="G469" s="44"/>
      <c r="H469" s="149" t="s">
        <v>232</v>
      </c>
      <c r="I469" s="150"/>
      <c r="J469" s="151"/>
      <c r="K469" s="45"/>
      <c r="L469" s="44"/>
      <c r="M469" s="152" t="s">
        <v>229</v>
      </c>
      <c r="N469" s="153"/>
    </row>
    <row r="470" spans="1:14" ht="15.95" customHeight="1" x14ac:dyDescent="0.15">
      <c r="A470" s="146"/>
      <c r="B470" s="46"/>
      <c r="C470" s="47">
        <v>19</v>
      </c>
      <c r="D470" s="48">
        <v>38</v>
      </c>
      <c r="E470" s="154"/>
      <c r="F470" s="155"/>
      <c r="G470" s="48"/>
      <c r="H470" s="156"/>
      <c r="I470" s="157"/>
      <c r="J470" s="158"/>
      <c r="K470" s="47"/>
      <c r="L470" s="48"/>
      <c r="M470" s="159" t="s">
        <v>231</v>
      </c>
      <c r="N470" s="160"/>
    </row>
    <row r="471" spans="1:14" ht="15.95" customHeight="1" x14ac:dyDescent="0.15">
      <c r="A471" s="145" t="s">
        <v>233</v>
      </c>
      <c r="B471" s="41" t="s">
        <v>276</v>
      </c>
      <c r="C471" s="42"/>
      <c r="D471" s="43"/>
      <c r="E471" s="147"/>
      <c r="F471" s="148"/>
      <c r="G471" s="44"/>
      <c r="H471" s="149" t="s">
        <v>276</v>
      </c>
      <c r="I471" s="150"/>
      <c r="J471" s="151"/>
      <c r="K471" s="45"/>
      <c r="L471" s="44"/>
      <c r="M471" s="152" t="s">
        <v>229</v>
      </c>
      <c r="N471" s="153"/>
    </row>
    <row r="472" spans="1:14" ht="15.95" customHeight="1" x14ac:dyDescent="0.15">
      <c r="A472" s="146"/>
      <c r="B472" s="46"/>
      <c r="C472" s="47">
        <v>2</v>
      </c>
      <c r="D472" s="48">
        <v>95</v>
      </c>
      <c r="E472" s="154"/>
      <c r="F472" s="155"/>
      <c r="G472" s="48"/>
      <c r="H472" s="156"/>
      <c r="I472" s="157"/>
      <c r="J472" s="158"/>
      <c r="K472" s="47"/>
      <c r="L472" s="48"/>
      <c r="M472" s="159" t="s">
        <v>231</v>
      </c>
      <c r="N472" s="160"/>
    </row>
    <row r="473" spans="1:14" ht="15.95" customHeight="1" x14ac:dyDescent="0.15">
      <c r="A473" s="145" t="s">
        <v>234</v>
      </c>
      <c r="B473" s="41"/>
      <c r="C473" s="42"/>
      <c r="D473" s="43"/>
      <c r="E473" s="147"/>
      <c r="F473" s="148"/>
      <c r="G473" s="44"/>
      <c r="H473" s="149"/>
      <c r="I473" s="150"/>
      <c r="J473" s="151"/>
      <c r="K473" s="45"/>
      <c r="L473" s="44"/>
      <c r="M473" s="152"/>
      <c r="N473" s="153"/>
    </row>
    <row r="474" spans="1:14" ht="15.95" customHeight="1" x14ac:dyDescent="0.15">
      <c r="A474" s="146"/>
      <c r="B474" s="46"/>
      <c r="C474" s="47">
        <v>77</v>
      </c>
      <c r="D474" s="48">
        <v>67</v>
      </c>
      <c r="E474" s="154"/>
      <c r="F474" s="155"/>
      <c r="G474" s="48"/>
      <c r="H474" s="156"/>
      <c r="I474" s="157"/>
      <c r="J474" s="158"/>
      <c r="K474" s="47"/>
      <c r="L474" s="48"/>
      <c r="M474" s="159"/>
      <c r="N474" s="160"/>
    </row>
    <row r="475" spans="1:14" ht="15.95" customHeight="1" x14ac:dyDescent="0.15">
      <c r="A475" s="145" t="s">
        <v>238</v>
      </c>
      <c r="B475" s="41" t="s">
        <v>629</v>
      </c>
      <c r="C475" s="42"/>
      <c r="D475" s="43"/>
      <c r="E475" s="147"/>
      <c r="F475" s="148"/>
      <c r="G475" s="44"/>
      <c r="H475" s="149" t="s">
        <v>630</v>
      </c>
      <c r="I475" s="150"/>
      <c r="J475" s="151"/>
      <c r="K475" s="45"/>
      <c r="L475" s="44"/>
      <c r="M475" s="152" t="s">
        <v>318</v>
      </c>
      <c r="N475" s="153"/>
    </row>
    <row r="476" spans="1:14" ht="15.95" customHeight="1" x14ac:dyDescent="0.15">
      <c r="A476" s="146"/>
      <c r="B476" s="46" t="s">
        <v>631</v>
      </c>
      <c r="C476" s="47">
        <v>77</v>
      </c>
      <c r="D476" s="48">
        <v>67</v>
      </c>
      <c r="E476" s="154"/>
      <c r="F476" s="155"/>
      <c r="G476" s="48"/>
      <c r="H476" s="156" t="s">
        <v>632</v>
      </c>
      <c r="I476" s="157"/>
      <c r="J476" s="158"/>
      <c r="K476" s="47"/>
      <c r="L476" s="48"/>
      <c r="M476" s="159" t="s">
        <v>633</v>
      </c>
      <c r="N476" s="160"/>
    </row>
    <row r="477" spans="1:14" ht="15.95" customHeight="1" x14ac:dyDescent="0.15">
      <c r="A477" s="145"/>
      <c r="B477" s="41"/>
      <c r="C477" s="42"/>
      <c r="D477" s="43"/>
      <c r="E477" s="147"/>
      <c r="F477" s="148"/>
      <c r="G477" s="44"/>
      <c r="H477" s="149"/>
      <c r="I477" s="150"/>
      <c r="J477" s="151"/>
      <c r="K477" s="45"/>
      <c r="L477" s="44"/>
      <c r="M477" s="152"/>
      <c r="N477" s="153"/>
    </row>
    <row r="478" spans="1:14" ht="15.95" customHeight="1" x14ac:dyDescent="0.15">
      <c r="A478" s="146"/>
      <c r="B478" s="46"/>
      <c r="C478" s="47"/>
      <c r="D478" s="48"/>
      <c r="E478" s="154"/>
      <c r="F478" s="155"/>
      <c r="G478" s="48"/>
      <c r="H478" s="156"/>
      <c r="I478" s="157"/>
      <c r="J478" s="158"/>
      <c r="K478" s="47"/>
      <c r="L478" s="48"/>
      <c r="M478" s="159"/>
      <c r="N478" s="160"/>
    </row>
    <row r="479" spans="1:14" ht="15.95" customHeight="1" x14ac:dyDescent="0.15">
      <c r="A479" s="145"/>
      <c r="B479" s="41"/>
      <c r="C479" s="42"/>
      <c r="D479" s="43"/>
      <c r="E479" s="147"/>
      <c r="F479" s="148"/>
      <c r="G479" s="44"/>
      <c r="H479" s="149"/>
      <c r="I479" s="150"/>
      <c r="J479" s="151"/>
      <c r="K479" s="45"/>
      <c r="L479" s="44"/>
      <c r="M479" s="152"/>
      <c r="N479" s="153"/>
    </row>
    <row r="480" spans="1:14" ht="15.95" customHeight="1" x14ac:dyDescent="0.15">
      <c r="A480" s="146"/>
      <c r="B480" s="46"/>
      <c r="C480" s="47"/>
      <c r="D480" s="48"/>
      <c r="E480" s="154"/>
      <c r="F480" s="155"/>
      <c r="G480" s="48"/>
      <c r="H480" s="156"/>
      <c r="I480" s="157"/>
      <c r="J480" s="158"/>
      <c r="K480" s="47"/>
      <c r="L480" s="48"/>
      <c r="M480" s="159"/>
      <c r="N480" s="160"/>
    </row>
    <row r="481" spans="1:14" ht="15.95" customHeight="1" x14ac:dyDescent="0.15">
      <c r="A481" s="145"/>
      <c r="B481" s="41"/>
      <c r="C481" s="42"/>
      <c r="D481" s="43"/>
      <c r="E481" s="147"/>
      <c r="F481" s="148"/>
      <c r="G481" s="44"/>
      <c r="H481" s="149"/>
      <c r="I481" s="150"/>
      <c r="J481" s="151"/>
      <c r="K481" s="45"/>
      <c r="L481" s="44"/>
      <c r="M481" s="152"/>
      <c r="N481" s="153"/>
    </row>
    <row r="482" spans="1:14" ht="15.95" customHeight="1" x14ac:dyDescent="0.15">
      <c r="A482" s="146"/>
      <c r="B482" s="46"/>
      <c r="C482" s="47"/>
      <c r="D482" s="48"/>
      <c r="E482" s="154"/>
      <c r="F482" s="155"/>
      <c r="G482" s="48"/>
      <c r="H482" s="156"/>
      <c r="I482" s="157"/>
      <c r="J482" s="158"/>
      <c r="K482" s="47"/>
      <c r="L482" s="48"/>
      <c r="M482" s="159"/>
      <c r="N482" s="160"/>
    </row>
    <row r="483" spans="1:14" ht="15.95" customHeight="1" x14ac:dyDescent="0.15">
      <c r="A483" s="145"/>
      <c r="B483" s="41"/>
      <c r="C483" s="42"/>
      <c r="D483" s="43"/>
      <c r="E483" s="147"/>
      <c r="F483" s="148"/>
      <c r="G483" s="44"/>
      <c r="H483" s="149"/>
      <c r="I483" s="150"/>
      <c r="J483" s="151"/>
      <c r="K483" s="45"/>
      <c r="L483" s="44"/>
      <c r="M483" s="152"/>
      <c r="N483" s="153"/>
    </row>
    <row r="484" spans="1:14" ht="15.95" customHeight="1" x14ac:dyDescent="0.15">
      <c r="A484" s="146"/>
      <c r="B484" s="46"/>
      <c r="C484" s="47"/>
      <c r="D484" s="48"/>
      <c r="E484" s="154"/>
      <c r="F484" s="155"/>
      <c r="G484" s="48"/>
      <c r="H484" s="156"/>
      <c r="I484" s="157"/>
      <c r="J484" s="158"/>
      <c r="K484" s="47"/>
      <c r="L484" s="48"/>
      <c r="M484" s="159"/>
      <c r="N484" s="160"/>
    </row>
    <row r="485" spans="1:14" ht="15.95" customHeight="1" x14ac:dyDescent="0.15">
      <c r="A485" s="138"/>
      <c r="B485" s="139"/>
      <c r="C485" s="139"/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40"/>
    </row>
    <row r="486" spans="1:14" ht="15.95" customHeight="1" x14ac:dyDescent="0.15">
      <c r="A486" s="138"/>
      <c r="B486" s="139"/>
      <c r="C486" s="139"/>
      <c r="D486" s="139"/>
      <c r="E486" s="139"/>
      <c r="F486" s="139"/>
      <c r="G486" s="139"/>
      <c r="H486" s="139"/>
      <c r="I486" s="139"/>
      <c r="J486" s="139"/>
      <c r="K486" s="139"/>
      <c r="L486" s="139"/>
      <c r="M486" s="139"/>
      <c r="N486" s="140"/>
    </row>
    <row r="487" spans="1:14" ht="15.95" customHeight="1" x14ac:dyDescent="0.15">
      <c r="A487" s="138"/>
      <c r="B487" s="139"/>
      <c r="C487" s="139"/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40"/>
    </row>
    <row r="488" spans="1:14" ht="15.95" customHeight="1" x14ac:dyDescent="0.15">
      <c r="A488" s="138"/>
      <c r="B488" s="139"/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40"/>
    </row>
    <row r="489" spans="1:14" ht="15.95" customHeight="1" x14ac:dyDescent="0.15">
      <c r="A489" s="138"/>
      <c r="B489" s="139"/>
      <c r="C489" s="139"/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40"/>
    </row>
    <row r="490" spans="1:14" ht="15.95" customHeight="1" x14ac:dyDescent="0.15">
      <c r="A490" s="138"/>
      <c r="B490" s="139"/>
      <c r="C490" s="139"/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40"/>
    </row>
    <row r="491" spans="1:14" ht="15.95" customHeight="1" x14ac:dyDescent="0.15">
      <c r="A491" s="138"/>
      <c r="B491" s="139"/>
      <c r="C491" s="139"/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40"/>
    </row>
    <row r="492" spans="1:14" ht="15.95" customHeight="1" x14ac:dyDescent="0.15">
      <c r="A492" s="138"/>
      <c r="B492" s="139"/>
      <c r="C492" s="139"/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40"/>
    </row>
    <row r="493" spans="1:14" ht="15.95" customHeight="1" x14ac:dyDescent="0.15">
      <c r="A493" s="138"/>
      <c r="B493" s="139"/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40"/>
    </row>
    <row r="494" spans="1:14" ht="15.95" customHeight="1" x14ac:dyDescent="0.15">
      <c r="A494" s="141"/>
      <c r="B494" s="142"/>
      <c r="C494" s="142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3"/>
    </row>
    <row r="495" spans="1:14" ht="14.1" customHeight="1" x14ac:dyDescent="0.15">
      <c r="A495" s="144"/>
      <c r="B495" s="144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66" t="s">
        <v>584</v>
      </c>
      <c r="B496" s="166"/>
      <c r="C496" s="166"/>
      <c r="D496" s="166"/>
      <c r="E496" s="27"/>
      <c r="F496" s="167" t="s">
        <v>13</v>
      </c>
      <c r="G496" s="167"/>
      <c r="H496" s="167"/>
      <c r="I496" s="27"/>
      <c r="J496" s="28"/>
      <c r="K496" s="27"/>
      <c r="L496" s="27"/>
      <c r="M496" s="51"/>
      <c r="N496" s="52" t="s">
        <v>358</v>
      </c>
    </row>
    <row r="497" spans="1:14" ht="17.25" customHeight="1" x14ac:dyDescent="0.15">
      <c r="A497" s="168" t="s">
        <v>585</v>
      </c>
      <c r="B497" s="168"/>
      <c r="C497" s="168"/>
      <c r="D497" s="168"/>
      <c r="E497" s="30" t="s">
        <v>14</v>
      </c>
      <c r="F497" s="169" t="s">
        <v>634</v>
      </c>
      <c r="G497" s="169"/>
      <c r="H497" s="169"/>
      <c r="I497" s="31" t="s">
        <v>15</v>
      </c>
      <c r="J497" s="28"/>
      <c r="M497" s="32">
        <v>1</v>
      </c>
      <c r="N497" s="33" t="s">
        <v>32</v>
      </c>
    </row>
    <row r="498" spans="1:14" ht="5.25" customHeight="1" x14ac:dyDescent="0.15">
      <c r="A498" s="34"/>
      <c r="B498" s="34"/>
      <c r="E498" s="35"/>
      <c r="F498" s="163"/>
      <c r="G498" s="163"/>
      <c r="H498" s="163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61" t="s">
        <v>17</v>
      </c>
      <c r="D499" s="164"/>
      <c r="E499" s="161" t="s">
        <v>18</v>
      </c>
      <c r="F499" s="165"/>
      <c r="G499" s="164"/>
      <c r="H499" s="161" t="s">
        <v>19</v>
      </c>
      <c r="I499" s="165"/>
      <c r="J499" s="164"/>
      <c r="K499" s="161" t="s">
        <v>20</v>
      </c>
      <c r="L499" s="164"/>
      <c r="M499" s="161" t="s">
        <v>21</v>
      </c>
      <c r="N499" s="162"/>
    </row>
    <row r="500" spans="1:14" ht="15.95" customHeight="1" x14ac:dyDescent="0.15">
      <c r="A500" s="145" t="s">
        <v>219</v>
      </c>
      <c r="B500" s="41"/>
      <c r="C500" s="42"/>
      <c r="D500" s="43"/>
      <c r="E500" s="147"/>
      <c r="F500" s="148"/>
      <c r="G500" s="44"/>
      <c r="H500" s="149"/>
      <c r="I500" s="150"/>
      <c r="J500" s="151"/>
      <c r="K500" s="45"/>
      <c r="L500" s="44"/>
      <c r="M500" s="152"/>
      <c r="N500" s="153"/>
    </row>
    <row r="501" spans="1:14" ht="15.95" customHeight="1" x14ac:dyDescent="0.15">
      <c r="A501" s="146"/>
      <c r="B501" s="46"/>
      <c r="C501" s="47">
        <v>2</v>
      </c>
      <c r="D501" s="48">
        <v>9</v>
      </c>
      <c r="E501" s="154"/>
      <c r="F501" s="155"/>
      <c r="G501" s="48"/>
      <c r="H501" s="156"/>
      <c r="I501" s="157"/>
      <c r="J501" s="158"/>
      <c r="K501" s="47"/>
      <c r="L501" s="48"/>
      <c r="M501" s="159"/>
      <c r="N501" s="160"/>
    </row>
    <row r="502" spans="1:14" ht="15.95" customHeight="1" x14ac:dyDescent="0.15">
      <c r="A502" s="145" t="s">
        <v>225</v>
      </c>
      <c r="B502" s="41" t="s">
        <v>453</v>
      </c>
      <c r="C502" s="42"/>
      <c r="D502" s="43"/>
      <c r="E502" s="147"/>
      <c r="F502" s="148"/>
      <c r="G502" s="44"/>
      <c r="H502" s="149" t="s">
        <v>611</v>
      </c>
      <c r="I502" s="150"/>
      <c r="J502" s="151"/>
      <c r="K502" s="45"/>
      <c r="L502" s="44"/>
      <c r="M502" s="152" t="s">
        <v>455</v>
      </c>
      <c r="N502" s="153"/>
    </row>
    <row r="503" spans="1:14" ht="15.95" customHeight="1" x14ac:dyDescent="0.15">
      <c r="A503" s="146"/>
      <c r="B503" s="46" t="s">
        <v>454</v>
      </c>
      <c r="C503" s="47">
        <v>1</v>
      </c>
      <c r="D503" s="48">
        <v>47</v>
      </c>
      <c r="E503" s="154"/>
      <c r="F503" s="155"/>
      <c r="G503" s="48"/>
      <c r="H503" s="156" t="s">
        <v>612</v>
      </c>
      <c r="I503" s="157"/>
      <c r="J503" s="158"/>
      <c r="K503" s="47"/>
      <c r="L503" s="48"/>
      <c r="M503" s="159" t="s">
        <v>613</v>
      </c>
      <c r="N503" s="160"/>
    </row>
    <row r="504" spans="1:14" ht="15.95" customHeight="1" x14ac:dyDescent="0.15">
      <c r="A504" s="145" t="s">
        <v>247</v>
      </c>
      <c r="B504" s="41" t="s">
        <v>220</v>
      </c>
      <c r="C504" s="42"/>
      <c r="D504" s="43"/>
      <c r="E504" s="147"/>
      <c r="F504" s="148"/>
      <c r="G504" s="44"/>
      <c r="H504" s="149" t="s">
        <v>222</v>
      </c>
      <c r="I504" s="150"/>
      <c r="J504" s="151"/>
      <c r="K504" s="45"/>
      <c r="L504" s="44"/>
      <c r="M504" s="152" t="s">
        <v>224</v>
      </c>
      <c r="N504" s="153"/>
    </row>
    <row r="505" spans="1:14" ht="15.95" customHeight="1" x14ac:dyDescent="0.15">
      <c r="A505" s="146"/>
      <c r="B505" s="46" t="s">
        <v>221</v>
      </c>
      <c r="C505" s="47">
        <v>0</v>
      </c>
      <c r="D505" s="48">
        <v>62</v>
      </c>
      <c r="E505" s="154"/>
      <c r="F505" s="155"/>
      <c r="G505" s="48"/>
      <c r="H505" s="156" t="s">
        <v>223</v>
      </c>
      <c r="I505" s="157"/>
      <c r="J505" s="158"/>
      <c r="K505" s="47"/>
      <c r="L505" s="48"/>
      <c r="M505" s="159" t="s">
        <v>226</v>
      </c>
      <c r="N505" s="160"/>
    </row>
    <row r="506" spans="1:14" ht="15.95" customHeight="1" x14ac:dyDescent="0.15">
      <c r="A506" s="145" t="s">
        <v>227</v>
      </c>
      <c r="B506" s="41"/>
      <c r="C506" s="42"/>
      <c r="D506" s="43"/>
      <c r="E506" s="147"/>
      <c r="F506" s="148"/>
      <c r="G506" s="44"/>
      <c r="H506" s="149"/>
      <c r="I506" s="150"/>
      <c r="J506" s="151"/>
      <c r="K506" s="45"/>
      <c r="L506" s="44"/>
      <c r="M506" s="152"/>
      <c r="N506" s="153"/>
    </row>
    <row r="507" spans="1:14" ht="15.95" customHeight="1" x14ac:dyDescent="0.15">
      <c r="A507" s="146"/>
      <c r="B507" s="46"/>
      <c r="C507" s="47">
        <v>67</v>
      </c>
      <c r="D507" s="48">
        <v>80</v>
      </c>
      <c r="E507" s="154"/>
      <c r="F507" s="155"/>
      <c r="G507" s="48"/>
      <c r="H507" s="156"/>
      <c r="I507" s="157"/>
      <c r="J507" s="158"/>
      <c r="K507" s="47"/>
      <c r="L507" s="48"/>
      <c r="M507" s="159"/>
      <c r="N507" s="160"/>
    </row>
    <row r="508" spans="1:14" ht="15.95" customHeight="1" x14ac:dyDescent="0.15">
      <c r="A508" s="145" t="s">
        <v>230</v>
      </c>
      <c r="B508" s="41" t="s">
        <v>232</v>
      </c>
      <c r="C508" s="42"/>
      <c r="D508" s="43"/>
      <c r="E508" s="147"/>
      <c r="F508" s="148"/>
      <c r="G508" s="44"/>
      <c r="H508" s="149" t="s">
        <v>232</v>
      </c>
      <c r="I508" s="150"/>
      <c r="J508" s="151"/>
      <c r="K508" s="45"/>
      <c r="L508" s="44"/>
      <c r="M508" s="152" t="s">
        <v>229</v>
      </c>
      <c r="N508" s="153"/>
    </row>
    <row r="509" spans="1:14" ht="15.95" customHeight="1" x14ac:dyDescent="0.15">
      <c r="A509" s="146"/>
      <c r="B509" s="46"/>
      <c r="C509" s="47">
        <v>18</v>
      </c>
      <c r="D509" s="48">
        <v>74</v>
      </c>
      <c r="E509" s="154"/>
      <c r="F509" s="155"/>
      <c r="G509" s="48"/>
      <c r="H509" s="156"/>
      <c r="I509" s="157"/>
      <c r="J509" s="158"/>
      <c r="K509" s="47"/>
      <c r="L509" s="48"/>
      <c r="M509" s="159" t="s">
        <v>231</v>
      </c>
      <c r="N509" s="160"/>
    </row>
    <row r="510" spans="1:14" ht="15.95" customHeight="1" x14ac:dyDescent="0.15">
      <c r="A510" s="145" t="s">
        <v>233</v>
      </c>
      <c r="B510" s="41" t="s">
        <v>310</v>
      </c>
      <c r="C510" s="42"/>
      <c r="D510" s="43"/>
      <c r="E510" s="147"/>
      <c r="F510" s="148"/>
      <c r="G510" s="44"/>
      <c r="H510" s="149" t="s">
        <v>310</v>
      </c>
      <c r="I510" s="150"/>
      <c r="J510" s="151"/>
      <c r="K510" s="45"/>
      <c r="L510" s="44"/>
      <c r="M510" s="152" t="s">
        <v>229</v>
      </c>
      <c r="N510" s="153"/>
    </row>
    <row r="511" spans="1:14" ht="15.95" customHeight="1" x14ac:dyDescent="0.15">
      <c r="A511" s="146"/>
      <c r="B511" s="46"/>
      <c r="C511" s="47">
        <v>17</v>
      </c>
      <c r="D511" s="48">
        <v>98</v>
      </c>
      <c r="E511" s="154"/>
      <c r="F511" s="155"/>
      <c r="G511" s="48"/>
      <c r="H511" s="156"/>
      <c r="I511" s="157"/>
      <c r="J511" s="158"/>
      <c r="K511" s="47"/>
      <c r="L511" s="48"/>
      <c r="M511" s="159" t="s">
        <v>231</v>
      </c>
      <c r="N511" s="160"/>
    </row>
    <row r="512" spans="1:14" ht="15.95" customHeight="1" x14ac:dyDescent="0.15">
      <c r="A512" s="145" t="s">
        <v>257</v>
      </c>
      <c r="B512" s="41" t="s">
        <v>276</v>
      </c>
      <c r="C512" s="42"/>
      <c r="D512" s="43"/>
      <c r="E512" s="147"/>
      <c r="F512" s="148"/>
      <c r="G512" s="44"/>
      <c r="H512" s="149" t="s">
        <v>276</v>
      </c>
      <c r="I512" s="150"/>
      <c r="J512" s="151"/>
      <c r="K512" s="45"/>
      <c r="L512" s="44"/>
      <c r="M512" s="152" t="s">
        <v>229</v>
      </c>
      <c r="N512" s="153"/>
    </row>
    <row r="513" spans="1:14" ht="15.95" customHeight="1" x14ac:dyDescent="0.15">
      <c r="A513" s="146"/>
      <c r="B513" s="46"/>
      <c r="C513" s="47">
        <v>10</v>
      </c>
      <c r="D513" s="48">
        <v>22</v>
      </c>
      <c r="E513" s="154"/>
      <c r="F513" s="155"/>
      <c r="G513" s="48"/>
      <c r="H513" s="156"/>
      <c r="I513" s="157"/>
      <c r="J513" s="158"/>
      <c r="K513" s="47"/>
      <c r="L513" s="48"/>
      <c r="M513" s="159" t="s">
        <v>231</v>
      </c>
      <c r="N513" s="160"/>
    </row>
    <row r="514" spans="1:14" ht="15.95" customHeight="1" x14ac:dyDescent="0.15">
      <c r="A514" s="145" t="s">
        <v>367</v>
      </c>
      <c r="B514" s="41" t="s">
        <v>256</v>
      </c>
      <c r="C514" s="42"/>
      <c r="D514" s="43"/>
      <c r="E514" s="147"/>
      <c r="F514" s="148"/>
      <c r="G514" s="44"/>
      <c r="H514" s="149" t="s">
        <v>256</v>
      </c>
      <c r="I514" s="150"/>
      <c r="J514" s="151"/>
      <c r="K514" s="45"/>
      <c r="L514" s="44"/>
      <c r="M514" s="152" t="s">
        <v>229</v>
      </c>
      <c r="N514" s="153"/>
    </row>
    <row r="515" spans="1:14" ht="15.95" customHeight="1" x14ac:dyDescent="0.15">
      <c r="A515" s="146"/>
      <c r="B515" s="46"/>
      <c r="C515" s="47">
        <v>10</v>
      </c>
      <c r="D515" s="48">
        <v>17</v>
      </c>
      <c r="E515" s="154"/>
      <c r="F515" s="155"/>
      <c r="G515" s="48"/>
      <c r="H515" s="156"/>
      <c r="I515" s="157"/>
      <c r="J515" s="158"/>
      <c r="K515" s="47"/>
      <c r="L515" s="48"/>
      <c r="M515" s="159" t="s">
        <v>231</v>
      </c>
      <c r="N515" s="160"/>
    </row>
    <row r="516" spans="1:14" ht="15.95" customHeight="1" x14ac:dyDescent="0.15">
      <c r="A516" s="145" t="s">
        <v>234</v>
      </c>
      <c r="B516" s="41"/>
      <c r="C516" s="42"/>
      <c r="D516" s="43"/>
      <c r="E516" s="147"/>
      <c r="F516" s="148"/>
      <c r="G516" s="44"/>
      <c r="H516" s="149"/>
      <c r="I516" s="150"/>
      <c r="J516" s="151"/>
      <c r="K516" s="45"/>
      <c r="L516" s="44"/>
      <c r="M516" s="152"/>
      <c r="N516" s="153"/>
    </row>
    <row r="517" spans="1:14" ht="15.95" customHeight="1" x14ac:dyDescent="0.15">
      <c r="A517" s="146"/>
      <c r="B517" s="46"/>
      <c r="C517" s="47">
        <v>30</v>
      </c>
      <c r="D517" s="48">
        <v>11</v>
      </c>
      <c r="E517" s="154"/>
      <c r="F517" s="155"/>
      <c r="G517" s="48"/>
      <c r="H517" s="156"/>
      <c r="I517" s="157"/>
      <c r="J517" s="158"/>
      <c r="K517" s="47"/>
      <c r="L517" s="48"/>
      <c r="M517" s="159"/>
      <c r="N517" s="160"/>
    </row>
    <row r="518" spans="1:14" ht="15.95" customHeight="1" x14ac:dyDescent="0.15">
      <c r="A518" s="138"/>
      <c r="B518" s="139"/>
      <c r="C518" s="139"/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40"/>
    </row>
    <row r="519" spans="1:14" ht="15.95" customHeight="1" x14ac:dyDescent="0.15">
      <c r="A519" s="138"/>
      <c r="B519" s="139"/>
      <c r="C519" s="139"/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40"/>
    </row>
    <row r="520" spans="1:14" ht="15.95" customHeight="1" x14ac:dyDescent="0.15">
      <c r="A520" s="138"/>
      <c r="B520" s="139"/>
      <c r="C520" s="139"/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40"/>
    </row>
    <row r="521" spans="1:14" ht="15.95" customHeight="1" x14ac:dyDescent="0.15">
      <c r="A521" s="138"/>
      <c r="B521" s="139"/>
      <c r="C521" s="139"/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40"/>
    </row>
    <row r="522" spans="1:14" ht="15.95" customHeight="1" x14ac:dyDescent="0.15">
      <c r="A522" s="138"/>
      <c r="B522" s="139"/>
      <c r="C522" s="139"/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40"/>
    </row>
    <row r="523" spans="1:14" ht="15.95" customHeight="1" x14ac:dyDescent="0.15">
      <c r="A523" s="138"/>
      <c r="B523" s="139"/>
      <c r="C523" s="139"/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40"/>
    </row>
    <row r="524" spans="1:14" ht="15.95" customHeight="1" x14ac:dyDescent="0.15">
      <c r="A524" s="138"/>
      <c r="B524" s="139"/>
      <c r="C524" s="139"/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40"/>
    </row>
    <row r="525" spans="1:14" ht="15.95" customHeight="1" x14ac:dyDescent="0.15">
      <c r="A525" s="138"/>
      <c r="B525" s="139"/>
      <c r="C525" s="139"/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40"/>
    </row>
    <row r="526" spans="1:14" ht="15.95" customHeight="1" x14ac:dyDescent="0.15">
      <c r="A526" s="138"/>
      <c r="B526" s="139"/>
      <c r="C526" s="139"/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40"/>
    </row>
    <row r="527" spans="1:14" ht="15.95" customHeight="1" x14ac:dyDescent="0.15">
      <c r="A527" s="141"/>
      <c r="B527" s="142"/>
      <c r="C527" s="142"/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3"/>
    </row>
    <row r="528" spans="1:14" ht="14.1" customHeight="1" x14ac:dyDescent="0.15">
      <c r="A528" s="144"/>
      <c r="B528" s="144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66" t="s">
        <v>584</v>
      </c>
      <c r="B529" s="166"/>
      <c r="C529" s="166"/>
      <c r="D529" s="166"/>
      <c r="E529" s="27"/>
      <c r="F529" s="167" t="s">
        <v>13</v>
      </c>
      <c r="G529" s="167"/>
      <c r="H529" s="167"/>
      <c r="I529" s="27"/>
      <c r="J529" s="28"/>
      <c r="K529" s="27"/>
      <c r="L529" s="27"/>
      <c r="M529" s="51"/>
      <c r="N529" s="52" t="s">
        <v>361</v>
      </c>
    </row>
    <row r="530" spans="1:14" ht="17.25" customHeight="1" x14ac:dyDescent="0.15">
      <c r="A530" s="168" t="s">
        <v>585</v>
      </c>
      <c r="B530" s="168"/>
      <c r="C530" s="168"/>
      <c r="D530" s="168"/>
      <c r="E530" s="30" t="s">
        <v>14</v>
      </c>
      <c r="F530" s="169" t="s">
        <v>634</v>
      </c>
      <c r="G530" s="169"/>
      <c r="H530" s="169"/>
      <c r="I530" s="31" t="s">
        <v>15</v>
      </c>
      <c r="J530" s="28"/>
      <c r="M530" s="32">
        <v>1</v>
      </c>
      <c r="N530" s="33" t="s">
        <v>32</v>
      </c>
    </row>
    <row r="531" spans="1:14" ht="5.25" customHeight="1" x14ac:dyDescent="0.15">
      <c r="A531" s="34"/>
      <c r="B531" s="34"/>
      <c r="E531" s="35"/>
      <c r="F531" s="163"/>
      <c r="G531" s="163"/>
      <c r="H531" s="163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61" t="s">
        <v>17</v>
      </c>
      <c r="D532" s="164"/>
      <c r="E532" s="161" t="s">
        <v>18</v>
      </c>
      <c r="F532" s="165"/>
      <c r="G532" s="164"/>
      <c r="H532" s="161" t="s">
        <v>19</v>
      </c>
      <c r="I532" s="165"/>
      <c r="J532" s="164"/>
      <c r="K532" s="161" t="s">
        <v>20</v>
      </c>
      <c r="L532" s="164"/>
      <c r="M532" s="161" t="s">
        <v>21</v>
      </c>
      <c r="N532" s="162"/>
    </row>
    <row r="533" spans="1:14" ht="15.95" customHeight="1" x14ac:dyDescent="0.15">
      <c r="A533" s="145" t="s">
        <v>238</v>
      </c>
      <c r="B533" s="41" t="s">
        <v>303</v>
      </c>
      <c r="C533" s="42"/>
      <c r="D533" s="43"/>
      <c r="E533" s="147"/>
      <c r="F533" s="148"/>
      <c r="G533" s="44"/>
      <c r="H533" s="149" t="s">
        <v>305</v>
      </c>
      <c r="I533" s="150"/>
      <c r="J533" s="151"/>
      <c r="K533" s="45"/>
      <c r="L533" s="44"/>
      <c r="M533" s="152"/>
      <c r="N533" s="153"/>
    </row>
    <row r="534" spans="1:14" ht="15.95" customHeight="1" x14ac:dyDescent="0.15">
      <c r="A534" s="146"/>
      <c r="B534" s="46" t="s">
        <v>595</v>
      </c>
      <c r="C534" s="47">
        <v>25</v>
      </c>
      <c r="D534" s="48">
        <v>85</v>
      </c>
      <c r="E534" s="154"/>
      <c r="F534" s="155"/>
      <c r="G534" s="48"/>
      <c r="H534" s="156" t="s">
        <v>618</v>
      </c>
      <c r="I534" s="157"/>
      <c r="J534" s="158"/>
      <c r="K534" s="47"/>
      <c r="L534" s="48"/>
      <c r="M534" s="159" t="s">
        <v>619</v>
      </c>
      <c r="N534" s="160"/>
    </row>
    <row r="535" spans="1:14" ht="15.95" customHeight="1" x14ac:dyDescent="0.15">
      <c r="A535" s="145" t="s">
        <v>263</v>
      </c>
      <c r="B535" s="41" t="s">
        <v>235</v>
      </c>
      <c r="C535" s="42"/>
      <c r="D535" s="43"/>
      <c r="E535" s="147"/>
      <c r="F535" s="148"/>
      <c r="G535" s="44"/>
      <c r="H535" s="149" t="s">
        <v>235</v>
      </c>
      <c r="I535" s="150"/>
      <c r="J535" s="151"/>
      <c r="K535" s="45"/>
      <c r="L535" s="44"/>
      <c r="M535" s="152" t="s">
        <v>237</v>
      </c>
      <c r="N535" s="153"/>
    </row>
    <row r="536" spans="1:14" ht="15.95" customHeight="1" x14ac:dyDescent="0.15">
      <c r="A536" s="146"/>
      <c r="B536" s="46"/>
      <c r="C536" s="47">
        <v>1</v>
      </c>
      <c r="D536" s="48">
        <v>42</v>
      </c>
      <c r="E536" s="154"/>
      <c r="F536" s="155"/>
      <c r="G536" s="48"/>
      <c r="H536" s="156" t="s">
        <v>236</v>
      </c>
      <c r="I536" s="157"/>
      <c r="J536" s="158"/>
      <c r="K536" s="47"/>
      <c r="L536" s="48"/>
      <c r="M536" s="159" t="s">
        <v>239</v>
      </c>
      <c r="N536" s="160"/>
    </row>
    <row r="537" spans="1:14" ht="15.95" customHeight="1" x14ac:dyDescent="0.15">
      <c r="A537" s="145"/>
      <c r="B537" s="41"/>
      <c r="C537" s="42"/>
      <c r="D537" s="43"/>
      <c r="E537" s="147"/>
      <c r="F537" s="148"/>
      <c r="G537" s="44"/>
      <c r="H537" s="149"/>
      <c r="I537" s="150"/>
      <c r="J537" s="151"/>
      <c r="K537" s="45"/>
      <c r="L537" s="44"/>
      <c r="M537" s="152"/>
      <c r="N537" s="153"/>
    </row>
    <row r="538" spans="1:14" ht="15.95" customHeight="1" x14ac:dyDescent="0.15">
      <c r="A538" s="146"/>
      <c r="B538" s="46"/>
      <c r="C538" s="47"/>
      <c r="D538" s="48"/>
      <c r="E538" s="154"/>
      <c r="F538" s="155"/>
      <c r="G538" s="48"/>
      <c r="H538" s="156"/>
      <c r="I538" s="157"/>
      <c r="J538" s="158"/>
      <c r="K538" s="47"/>
      <c r="L538" s="48"/>
      <c r="M538" s="159"/>
      <c r="N538" s="160"/>
    </row>
    <row r="539" spans="1:14" ht="15.95" customHeight="1" x14ac:dyDescent="0.15">
      <c r="A539" s="145"/>
      <c r="B539" s="41"/>
      <c r="C539" s="42"/>
      <c r="D539" s="43"/>
      <c r="E539" s="147"/>
      <c r="F539" s="148"/>
      <c r="G539" s="44"/>
      <c r="H539" s="149"/>
      <c r="I539" s="150"/>
      <c r="J539" s="151"/>
      <c r="K539" s="45"/>
      <c r="L539" s="44"/>
      <c r="M539" s="152"/>
      <c r="N539" s="153"/>
    </row>
    <row r="540" spans="1:14" ht="15.95" customHeight="1" x14ac:dyDescent="0.15">
      <c r="A540" s="146"/>
      <c r="B540" s="46"/>
      <c r="C540" s="47"/>
      <c r="D540" s="48"/>
      <c r="E540" s="154"/>
      <c r="F540" s="155"/>
      <c r="G540" s="48"/>
      <c r="H540" s="156"/>
      <c r="I540" s="157"/>
      <c r="J540" s="158"/>
      <c r="K540" s="47"/>
      <c r="L540" s="48"/>
      <c r="M540" s="159"/>
      <c r="N540" s="160"/>
    </row>
    <row r="541" spans="1:14" ht="15.95" customHeight="1" x14ac:dyDescent="0.15">
      <c r="A541" s="145"/>
      <c r="B541" s="41"/>
      <c r="C541" s="42"/>
      <c r="D541" s="43"/>
      <c r="E541" s="147"/>
      <c r="F541" s="148"/>
      <c r="G541" s="44"/>
      <c r="H541" s="149"/>
      <c r="I541" s="150"/>
      <c r="J541" s="151"/>
      <c r="K541" s="45"/>
      <c r="L541" s="44"/>
      <c r="M541" s="152"/>
      <c r="N541" s="153"/>
    </row>
    <row r="542" spans="1:14" ht="15.95" customHeight="1" x14ac:dyDescent="0.15">
      <c r="A542" s="146"/>
      <c r="B542" s="46"/>
      <c r="C542" s="47"/>
      <c r="D542" s="48"/>
      <c r="E542" s="154"/>
      <c r="F542" s="155"/>
      <c r="G542" s="48"/>
      <c r="H542" s="156"/>
      <c r="I542" s="157"/>
      <c r="J542" s="158"/>
      <c r="K542" s="47"/>
      <c r="L542" s="48"/>
      <c r="M542" s="159"/>
      <c r="N542" s="160"/>
    </row>
    <row r="543" spans="1:14" ht="15.95" customHeight="1" x14ac:dyDescent="0.15">
      <c r="A543" s="145"/>
      <c r="B543" s="41"/>
      <c r="C543" s="42"/>
      <c r="D543" s="43"/>
      <c r="E543" s="147"/>
      <c r="F543" s="148"/>
      <c r="G543" s="44"/>
      <c r="H543" s="149"/>
      <c r="I543" s="150"/>
      <c r="J543" s="151"/>
      <c r="K543" s="45"/>
      <c r="L543" s="44"/>
      <c r="M543" s="152"/>
      <c r="N543" s="153"/>
    </row>
    <row r="544" spans="1:14" ht="15.95" customHeight="1" x14ac:dyDescent="0.15">
      <c r="A544" s="146"/>
      <c r="B544" s="46"/>
      <c r="C544" s="47"/>
      <c r="D544" s="48"/>
      <c r="E544" s="154"/>
      <c r="F544" s="155"/>
      <c r="G544" s="48"/>
      <c r="H544" s="156"/>
      <c r="I544" s="157"/>
      <c r="J544" s="158"/>
      <c r="K544" s="47"/>
      <c r="L544" s="48"/>
      <c r="M544" s="159"/>
      <c r="N544" s="160"/>
    </row>
    <row r="545" spans="1:14" ht="15.95" customHeight="1" x14ac:dyDescent="0.15">
      <c r="A545" s="145"/>
      <c r="B545" s="41"/>
      <c r="C545" s="42"/>
      <c r="D545" s="43"/>
      <c r="E545" s="147"/>
      <c r="F545" s="148"/>
      <c r="G545" s="44"/>
      <c r="H545" s="149"/>
      <c r="I545" s="150"/>
      <c r="J545" s="151"/>
      <c r="K545" s="45"/>
      <c r="L545" s="44"/>
      <c r="M545" s="152"/>
      <c r="N545" s="153"/>
    </row>
    <row r="546" spans="1:14" ht="15.95" customHeight="1" x14ac:dyDescent="0.15">
      <c r="A546" s="146"/>
      <c r="B546" s="46"/>
      <c r="C546" s="47"/>
      <c r="D546" s="48"/>
      <c r="E546" s="154"/>
      <c r="F546" s="155"/>
      <c r="G546" s="48"/>
      <c r="H546" s="156"/>
      <c r="I546" s="157"/>
      <c r="J546" s="158"/>
      <c r="K546" s="47"/>
      <c r="L546" s="48"/>
      <c r="M546" s="159"/>
      <c r="N546" s="160"/>
    </row>
    <row r="547" spans="1:14" ht="15.95" customHeight="1" x14ac:dyDescent="0.15">
      <c r="A547" s="145"/>
      <c r="B547" s="41"/>
      <c r="C547" s="42"/>
      <c r="D547" s="43"/>
      <c r="E547" s="147"/>
      <c r="F547" s="148"/>
      <c r="G547" s="44"/>
      <c r="H547" s="149"/>
      <c r="I547" s="150"/>
      <c r="J547" s="151"/>
      <c r="K547" s="45"/>
      <c r="L547" s="44"/>
      <c r="M547" s="152"/>
      <c r="N547" s="153"/>
    </row>
    <row r="548" spans="1:14" ht="15.95" customHeight="1" x14ac:dyDescent="0.15">
      <c r="A548" s="146"/>
      <c r="B548" s="46"/>
      <c r="C548" s="47"/>
      <c r="D548" s="48"/>
      <c r="E548" s="154"/>
      <c r="F548" s="155"/>
      <c r="G548" s="48"/>
      <c r="H548" s="156"/>
      <c r="I548" s="157"/>
      <c r="J548" s="158"/>
      <c r="K548" s="47"/>
      <c r="L548" s="48"/>
      <c r="M548" s="159"/>
      <c r="N548" s="160"/>
    </row>
    <row r="549" spans="1:14" ht="15.95" customHeight="1" x14ac:dyDescent="0.15">
      <c r="A549" s="145"/>
      <c r="B549" s="41"/>
      <c r="C549" s="42"/>
      <c r="D549" s="43"/>
      <c r="E549" s="147"/>
      <c r="F549" s="148"/>
      <c r="G549" s="44"/>
      <c r="H549" s="149"/>
      <c r="I549" s="150"/>
      <c r="J549" s="151"/>
      <c r="K549" s="45"/>
      <c r="L549" s="44"/>
      <c r="M549" s="152"/>
      <c r="N549" s="153"/>
    </row>
    <row r="550" spans="1:14" ht="15.95" customHeight="1" x14ac:dyDescent="0.15">
      <c r="A550" s="146"/>
      <c r="B550" s="46"/>
      <c r="C550" s="47"/>
      <c r="D550" s="48"/>
      <c r="E550" s="154"/>
      <c r="F550" s="155"/>
      <c r="G550" s="48"/>
      <c r="H550" s="156"/>
      <c r="I550" s="157"/>
      <c r="J550" s="158"/>
      <c r="K550" s="47"/>
      <c r="L550" s="48"/>
      <c r="M550" s="159"/>
      <c r="N550" s="160"/>
    </row>
    <row r="551" spans="1:14" ht="15.95" customHeight="1" x14ac:dyDescent="0.15">
      <c r="A551" s="138"/>
      <c r="B551" s="139"/>
      <c r="C551" s="139"/>
      <c r="D551" s="139"/>
      <c r="E551" s="139"/>
      <c r="F551" s="139"/>
      <c r="G551" s="139"/>
      <c r="H551" s="139"/>
      <c r="I551" s="139"/>
      <c r="J551" s="139"/>
      <c r="K551" s="139"/>
      <c r="L551" s="139"/>
      <c r="M551" s="139"/>
      <c r="N551" s="140"/>
    </row>
    <row r="552" spans="1:14" ht="15.95" customHeight="1" x14ac:dyDescent="0.15">
      <c r="A552" s="138"/>
      <c r="B552" s="139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</row>
    <row r="553" spans="1:14" ht="15.95" customHeight="1" x14ac:dyDescent="0.15">
      <c r="A553" s="138"/>
      <c r="B553" s="139"/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</row>
    <row r="554" spans="1:14" ht="15.95" customHeight="1" x14ac:dyDescent="0.15">
      <c r="A554" s="138"/>
      <c r="B554" s="139"/>
      <c r="C554" s="139"/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40"/>
    </row>
    <row r="555" spans="1:14" ht="15.95" customHeight="1" x14ac:dyDescent="0.15">
      <c r="A555" s="138"/>
      <c r="B555" s="139"/>
      <c r="C555" s="139"/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40"/>
    </row>
    <row r="556" spans="1:14" ht="15.95" customHeight="1" x14ac:dyDescent="0.15">
      <c r="A556" s="138"/>
      <c r="B556" s="139"/>
      <c r="C556" s="139"/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40"/>
    </row>
    <row r="557" spans="1:14" ht="15.95" customHeight="1" x14ac:dyDescent="0.15">
      <c r="A557" s="138"/>
      <c r="B557" s="139"/>
      <c r="C557" s="139"/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40"/>
    </row>
    <row r="558" spans="1:14" ht="15.95" customHeight="1" x14ac:dyDescent="0.15">
      <c r="A558" s="138"/>
      <c r="B558" s="139"/>
      <c r="C558" s="139"/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40"/>
    </row>
    <row r="559" spans="1:14" ht="15.95" customHeight="1" x14ac:dyDescent="0.15">
      <c r="A559" s="138"/>
      <c r="B559" s="139"/>
      <c r="C559" s="139"/>
      <c r="D559" s="139"/>
      <c r="E559" s="139"/>
      <c r="F559" s="139"/>
      <c r="G559" s="139"/>
      <c r="H559" s="139"/>
      <c r="I559" s="139"/>
      <c r="J559" s="139"/>
      <c r="K559" s="139"/>
      <c r="L559" s="139"/>
      <c r="M559" s="139"/>
      <c r="N559" s="140"/>
    </row>
    <row r="560" spans="1:14" ht="15.95" customHeight="1" x14ac:dyDescent="0.15">
      <c r="A560" s="141"/>
      <c r="B560" s="142"/>
      <c r="C560" s="142"/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3"/>
    </row>
    <row r="561" spans="1:14" ht="14.1" customHeight="1" x14ac:dyDescent="0.15">
      <c r="A561" s="144"/>
      <c r="B561" s="144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66" t="s">
        <v>588</v>
      </c>
      <c r="B562" s="166"/>
      <c r="C562" s="166"/>
      <c r="D562" s="166"/>
      <c r="E562" s="27"/>
      <c r="F562" s="167" t="s">
        <v>13</v>
      </c>
      <c r="G562" s="167"/>
      <c r="H562" s="167"/>
      <c r="I562" s="27"/>
      <c r="J562" s="28"/>
      <c r="K562" s="27"/>
      <c r="L562" s="27"/>
      <c r="M562" s="51"/>
      <c r="N562" s="52" t="s">
        <v>373</v>
      </c>
    </row>
    <row r="563" spans="1:14" ht="17.25" customHeight="1" x14ac:dyDescent="0.15">
      <c r="A563" s="168" t="s">
        <v>589</v>
      </c>
      <c r="B563" s="168"/>
      <c r="C563" s="168"/>
      <c r="D563" s="168"/>
      <c r="E563" s="30" t="s">
        <v>14</v>
      </c>
      <c r="F563" s="169" t="s">
        <v>397</v>
      </c>
      <c r="G563" s="169"/>
      <c r="H563" s="169"/>
      <c r="I563" s="31" t="s">
        <v>15</v>
      </c>
      <c r="J563" s="28"/>
      <c r="M563" s="32">
        <v>1</v>
      </c>
      <c r="N563" s="33" t="s">
        <v>78</v>
      </c>
    </row>
    <row r="564" spans="1:14" ht="5.25" customHeight="1" x14ac:dyDescent="0.15">
      <c r="A564" s="34"/>
      <c r="B564" s="34"/>
      <c r="E564" s="35"/>
      <c r="F564" s="163"/>
      <c r="G564" s="163"/>
      <c r="H564" s="163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61" t="s">
        <v>17</v>
      </c>
      <c r="D565" s="164"/>
      <c r="E565" s="161" t="s">
        <v>18</v>
      </c>
      <c r="F565" s="165"/>
      <c r="G565" s="164"/>
      <c r="H565" s="161" t="s">
        <v>19</v>
      </c>
      <c r="I565" s="165"/>
      <c r="J565" s="164"/>
      <c r="K565" s="161" t="s">
        <v>20</v>
      </c>
      <c r="L565" s="164"/>
      <c r="M565" s="161" t="s">
        <v>21</v>
      </c>
      <c r="N565" s="162"/>
    </row>
    <row r="566" spans="1:14" ht="15.95" customHeight="1" x14ac:dyDescent="0.15">
      <c r="A566" s="145" t="s">
        <v>219</v>
      </c>
      <c r="B566" s="41"/>
      <c r="C566" s="42"/>
      <c r="D566" s="43"/>
      <c r="E566" s="147"/>
      <c r="F566" s="148"/>
      <c r="G566" s="44"/>
      <c r="H566" s="149"/>
      <c r="I566" s="150"/>
      <c r="J566" s="151"/>
      <c r="K566" s="45"/>
      <c r="L566" s="44"/>
      <c r="M566" s="152"/>
      <c r="N566" s="153"/>
    </row>
    <row r="567" spans="1:14" ht="15.95" customHeight="1" x14ac:dyDescent="0.15">
      <c r="A567" s="146"/>
      <c r="B567" s="46"/>
      <c r="C567" s="47">
        <v>5</v>
      </c>
      <c r="D567" s="48">
        <v>33</v>
      </c>
      <c r="E567" s="154"/>
      <c r="F567" s="155"/>
      <c r="G567" s="48"/>
      <c r="H567" s="156"/>
      <c r="I567" s="157"/>
      <c r="J567" s="158"/>
      <c r="K567" s="47"/>
      <c r="L567" s="48"/>
      <c r="M567" s="159"/>
      <c r="N567" s="160"/>
    </row>
    <row r="568" spans="1:14" ht="15.95" customHeight="1" x14ac:dyDescent="0.15">
      <c r="A568" s="145" t="s">
        <v>225</v>
      </c>
      <c r="B568" s="41" t="s">
        <v>220</v>
      </c>
      <c r="C568" s="42"/>
      <c r="D568" s="43"/>
      <c r="E568" s="147"/>
      <c r="F568" s="148"/>
      <c r="G568" s="44"/>
      <c r="H568" s="149" t="s">
        <v>222</v>
      </c>
      <c r="I568" s="150"/>
      <c r="J568" s="151"/>
      <c r="K568" s="45"/>
      <c r="L568" s="44"/>
      <c r="M568" s="152" t="s">
        <v>224</v>
      </c>
      <c r="N568" s="153"/>
    </row>
    <row r="569" spans="1:14" ht="15.95" customHeight="1" x14ac:dyDescent="0.15">
      <c r="A569" s="146"/>
      <c r="B569" s="46" t="s">
        <v>221</v>
      </c>
      <c r="C569" s="47">
        <v>5</v>
      </c>
      <c r="D569" s="48">
        <v>30</v>
      </c>
      <c r="E569" s="154"/>
      <c r="F569" s="155"/>
      <c r="G569" s="48"/>
      <c r="H569" s="156" t="s">
        <v>223</v>
      </c>
      <c r="I569" s="157"/>
      <c r="J569" s="158"/>
      <c r="K569" s="47"/>
      <c r="L569" s="48"/>
      <c r="M569" s="159" t="s">
        <v>226</v>
      </c>
      <c r="N569" s="160"/>
    </row>
    <row r="570" spans="1:14" ht="15.95" customHeight="1" x14ac:dyDescent="0.15">
      <c r="A570" s="145" t="s">
        <v>227</v>
      </c>
      <c r="B570" s="41"/>
      <c r="C570" s="42"/>
      <c r="D570" s="43"/>
      <c r="E570" s="147"/>
      <c r="F570" s="148"/>
      <c r="G570" s="44"/>
      <c r="H570" s="149"/>
      <c r="I570" s="150"/>
      <c r="J570" s="151"/>
      <c r="K570" s="45"/>
      <c r="L570" s="44"/>
      <c r="M570" s="152"/>
      <c r="N570" s="153"/>
    </row>
    <row r="571" spans="1:14" ht="15.95" customHeight="1" x14ac:dyDescent="0.15">
      <c r="A571" s="146"/>
      <c r="B571" s="46"/>
      <c r="C571" s="47">
        <v>78</v>
      </c>
      <c r="D571" s="48">
        <v>32</v>
      </c>
      <c r="E571" s="154"/>
      <c r="F571" s="155"/>
      <c r="G571" s="48"/>
      <c r="H571" s="156"/>
      <c r="I571" s="157"/>
      <c r="J571" s="158"/>
      <c r="K571" s="47"/>
      <c r="L571" s="48"/>
      <c r="M571" s="159"/>
      <c r="N571" s="160"/>
    </row>
    <row r="572" spans="1:14" ht="15.95" customHeight="1" x14ac:dyDescent="0.15">
      <c r="A572" s="145" t="s">
        <v>230</v>
      </c>
      <c r="B572" s="41" t="s">
        <v>232</v>
      </c>
      <c r="C572" s="42"/>
      <c r="D572" s="43"/>
      <c r="E572" s="147"/>
      <c r="F572" s="148"/>
      <c r="G572" s="44"/>
      <c r="H572" s="149" t="s">
        <v>232</v>
      </c>
      <c r="I572" s="150"/>
      <c r="J572" s="151"/>
      <c r="K572" s="45"/>
      <c r="L572" s="44"/>
      <c r="M572" s="152" t="s">
        <v>229</v>
      </c>
      <c r="N572" s="153"/>
    </row>
    <row r="573" spans="1:14" ht="15.95" customHeight="1" x14ac:dyDescent="0.15">
      <c r="A573" s="146"/>
      <c r="B573" s="46"/>
      <c r="C573" s="47">
        <v>37</v>
      </c>
      <c r="D573" s="48">
        <v>64</v>
      </c>
      <c r="E573" s="154"/>
      <c r="F573" s="155"/>
      <c r="G573" s="48"/>
      <c r="H573" s="156"/>
      <c r="I573" s="157"/>
      <c r="J573" s="158"/>
      <c r="K573" s="47"/>
      <c r="L573" s="48"/>
      <c r="M573" s="159" t="s">
        <v>231</v>
      </c>
      <c r="N573" s="160"/>
    </row>
    <row r="574" spans="1:14" ht="15.95" customHeight="1" x14ac:dyDescent="0.15">
      <c r="A574" s="145" t="s">
        <v>233</v>
      </c>
      <c r="B574" s="41" t="s">
        <v>256</v>
      </c>
      <c r="C574" s="42"/>
      <c r="D574" s="43"/>
      <c r="E574" s="147"/>
      <c r="F574" s="148"/>
      <c r="G574" s="44"/>
      <c r="H574" s="149" t="s">
        <v>256</v>
      </c>
      <c r="I574" s="150"/>
      <c r="J574" s="151"/>
      <c r="K574" s="45"/>
      <c r="L574" s="44"/>
      <c r="M574" s="152" t="s">
        <v>229</v>
      </c>
      <c r="N574" s="153"/>
    </row>
    <row r="575" spans="1:14" ht="15.95" customHeight="1" x14ac:dyDescent="0.15">
      <c r="A575" s="146"/>
      <c r="B575" s="46"/>
      <c r="C575" s="47">
        <v>15</v>
      </c>
      <c r="D575" s="48">
        <v>90</v>
      </c>
      <c r="E575" s="154"/>
      <c r="F575" s="155"/>
      <c r="G575" s="48"/>
      <c r="H575" s="156"/>
      <c r="I575" s="157"/>
      <c r="J575" s="158"/>
      <c r="K575" s="47"/>
      <c r="L575" s="48"/>
      <c r="M575" s="159" t="s">
        <v>231</v>
      </c>
      <c r="N575" s="160"/>
    </row>
    <row r="576" spans="1:14" ht="15.95" customHeight="1" x14ac:dyDescent="0.15">
      <c r="A576" s="145" t="s">
        <v>257</v>
      </c>
      <c r="B576" s="41" t="s">
        <v>228</v>
      </c>
      <c r="C576" s="42"/>
      <c r="D576" s="43"/>
      <c r="E576" s="147"/>
      <c r="F576" s="148"/>
      <c r="G576" s="44"/>
      <c r="H576" s="149" t="s">
        <v>228</v>
      </c>
      <c r="I576" s="150"/>
      <c r="J576" s="151"/>
      <c r="K576" s="45"/>
      <c r="L576" s="44"/>
      <c r="M576" s="152" t="s">
        <v>229</v>
      </c>
      <c r="N576" s="153"/>
    </row>
    <row r="577" spans="1:14" ht="15.95" customHeight="1" x14ac:dyDescent="0.15">
      <c r="A577" s="146"/>
      <c r="B577" s="46"/>
      <c r="C577" s="47">
        <v>14</v>
      </c>
      <c r="D577" s="48">
        <v>75</v>
      </c>
      <c r="E577" s="154"/>
      <c r="F577" s="155"/>
      <c r="G577" s="48"/>
      <c r="H577" s="156"/>
      <c r="I577" s="157"/>
      <c r="J577" s="158"/>
      <c r="K577" s="47"/>
      <c r="L577" s="48"/>
      <c r="M577" s="159" t="s">
        <v>231</v>
      </c>
      <c r="N577" s="160"/>
    </row>
    <row r="578" spans="1:14" ht="15.95" customHeight="1" x14ac:dyDescent="0.15">
      <c r="A578" s="145" t="s">
        <v>367</v>
      </c>
      <c r="B578" s="41" t="s">
        <v>276</v>
      </c>
      <c r="C578" s="42"/>
      <c r="D578" s="43"/>
      <c r="E578" s="147"/>
      <c r="F578" s="148"/>
      <c r="G578" s="44"/>
      <c r="H578" s="149" t="s">
        <v>276</v>
      </c>
      <c r="I578" s="150"/>
      <c r="J578" s="151"/>
      <c r="K578" s="45"/>
      <c r="L578" s="44"/>
      <c r="M578" s="152" t="s">
        <v>229</v>
      </c>
      <c r="N578" s="153"/>
    </row>
    <row r="579" spans="1:14" ht="15.95" customHeight="1" x14ac:dyDescent="0.15">
      <c r="A579" s="146"/>
      <c r="B579" s="46"/>
      <c r="C579" s="47">
        <v>9</v>
      </c>
      <c r="D579" s="48">
        <v>49</v>
      </c>
      <c r="E579" s="154"/>
      <c r="F579" s="155"/>
      <c r="G579" s="48"/>
      <c r="H579" s="156"/>
      <c r="I579" s="157"/>
      <c r="J579" s="158"/>
      <c r="K579" s="47"/>
      <c r="L579" s="48"/>
      <c r="M579" s="159" t="s">
        <v>231</v>
      </c>
      <c r="N579" s="160"/>
    </row>
    <row r="580" spans="1:14" ht="15.95" customHeight="1" x14ac:dyDescent="0.15">
      <c r="A580" s="145" t="s">
        <v>234</v>
      </c>
      <c r="B580" s="41"/>
      <c r="C580" s="42"/>
      <c r="D580" s="43"/>
      <c r="E580" s="147"/>
      <c r="F580" s="148"/>
      <c r="G580" s="44"/>
      <c r="H580" s="149"/>
      <c r="I580" s="150"/>
      <c r="J580" s="151"/>
      <c r="K580" s="45"/>
      <c r="L580" s="44"/>
      <c r="M580" s="152"/>
      <c r="N580" s="153"/>
    </row>
    <row r="581" spans="1:14" ht="15.95" customHeight="1" x14ac:dyDescent="0.15">
      <c r="A581" s="146"/>
      <c r="B581" s="46"/>
      <c r="C581" s="47">
        <v>16</v>
      </c>
      <c r="D581" s="48">
        <v>35</v>
      </c>
      <c r="E581" s="154"/>
      <c r="F581" s="155"/>
      <c r="G581" s="48"/>
      <c r="H581" s="156"/>
      <c r="I581" s="157"/>
      <c r="J581" s="158"/>
      <c r="K581" s="47"/>
      <c r="L581" s="48"/>
      <c r="M581" s="159"/>
      <c r="N581" s="160"/>
    </row>
    <row r="582" spans="1:14" ht="15.95" customHeight="1" x14ac:dyDescent="0.15">
      <c r="A582" s="145" t="s">
        <v>238</v>
      </c>
      <c r="B582" s="41" t="s">
        <v>216</v>
      </c>
      <c r="C582" s="42"/>
      <c r="D582" s="43"/>
      <c r="E582" s="147"/>
      <c r="F582" s="148"/>
      <c r="G582" s="44"/>
      <c r="H582" s="149" t="s">
        <v>614</v>
      </c>
      <c r="I582" s="150"/>
      <c r="J582" s="151"/>
      <c r="K582" s="45"/>
      <c r="L582" s="44"/>
      <c r="M582" s="152"/>
      <c r="N582" s="153"/>
    </row>
    <row r="583" spans="1:14" ht="15.95" customHeight="1" x14ac:dyDescent="0.15">
      <c r="A583" s="146"/>
      <c r="B583" s="46"/>
      <c r="C583" s="47">
        <v>11</v>
      </c>
      <c r="D583" s="48">
        <v>39</v>
      </c>
      <c r="E583" s="154"/>
      <c r="F583" s="155"/>
      <c r="G583" s="48"/>
      <c r="H583" s="156" t="s">
        <v>615</v>
      </c>
      <c r="I583" s="157"/>
      <c r="J583" s="158"/>
      <c r="K583" s="47"/>
      <c r="L583" s="48"/>
      <c r="M583" s="159" t="s">
        <v>616</v>
      </c>
      <c r="N583" s="160"/>
    </row>
    <row r="584" spans="1:14" ht="15.95" customHeight="1" x14ac:dyDescent="0.15">
      <c r="A584" s="138"/>
      <c r="B584" s="139"/>
      <c r="C584" s="139"/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40"/>
    </row>
    <row r="585" spans="1:14" ht="15.95" customHeight="1" x14ac:dyDescent="0.15">
      <c r="A585" s="138"/>
      <c r="B585" s="139"/>
      <c r="C585" s="139"/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40"/>
    </row>
    <row r="586" spans="1:14" ht="15.95" customHeight="1" x14ac:dyDescent="0.15">
      <c r="A586" s="138"/>
      <c r="B586" s="139"/>
      <c r="C586" s="139"/>
      <c r="D586" s="139"/>
      <c r="E586" s="139"/>
      <c r="F586" s="139"/>
      <c r="G586" s="139"/>
      <c r="H586" s="139"/>
      <c r="I586" s="139"/>
      <c r="J586" s="139"/>
      <c r="K586" s="139"/>
      <c r="L586" s="139"/>
      <c r="M586" s="139"/>
      <c r="N586" s="140"/>
    </row>
    <row r="587" spans="1:14" ht="15.95" customHeight="1" x14ac:dyDescent="0.15">
      <c r="A587" s="138"/>
      <c r="B587" s="139"/>
      <c r="C587" s="139"/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40"/>
    </row>
    <row r="588" spans="1:14" ht="15.95" customHeight="1" x14ac:dyDescent="0.15">
      <c r="A588" s="138"/>
      <c r="B588" s="139"/>
      <c r="C588" s="139"/>
      <c r="D588" s="139"/>
      <c r="E588" s="139"/>
      <c r="F588" s="139"/>
      <c r="G588" s="139"/>
      <c r="H588" s="139"/>
      <c r="I588" s="139"/>
      <c r="J588" s="139"/>
      <c r="K588" s="139"/>
      <c r="L588" s="139"/>
      <c r="M588" s="139"/>
      <c r="N588" s="140"/>
    </row>
    <row r="589" spans="1:14" ht="15.95" customHeight="1" x14ac:dyDescent="0.15">
      <c r="A589" s="138"/>
      <c r="B589" s="139"/>
      <c r="C589" s="139"/>
      <c r="D589" s="139"/>
      <c r="E589" s="139"/>
      <c r="F589" s="139"/>
      <c r="G589" s="139"/>
      <c r="H589" s="139"/>
      <c r="I589" s="139"/>
      <c r="J589" s="139"/>
      <c r="K589" s="139"/>
      <c r="L589" s="139"/>
      <c r="M589" s="139"/>
      <c r="N589" s="140"/>
    </row>
    <row r="590" spans="1:14" ht="15.95" customHeight="1" x14ac:dyDescent="0.15">
      <c r="A590" s="138"/>
      <c r="B590" s="139"/>
      <c r="C590" s="139"/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40"/>
    </row>
    <row r="591" spans="1:14" ht="15.95" customHeight="1" x14ac:dyDescent="0.15">
      <c r="A591" s="138"/>
      <c r="B591" s="139"/>
      <c r="C591" s="139"/>
      <c r="D591" s="139"/>
      <c r="E591" s="139"/>
      <c r="F591" s="139"/>
      <c r="G591" s="139"/>
      <c r="H591" s="139"/>
      <c r="I591" s="139"/>
      <c r="J591" s="139"/>
      <c r="K591" s="139"/>
      <c r="L591" s="139"/>
      <c r="M591" s="139"/>
      <c r="N591" s="140"/>
    </row>
    <row r="592" spans="1:14" ht="15.95" customHeight="1" x14ac:dyDescent="0.15">
      <c r="A592" s="138"/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40"/>
    </row>
    <row r="593" spans="1:14" ht="15.95" customHeight="1" x14ac:dyDescent="0.15">
      <c r="A593" s="141"/>
      <c r="B593" s="142"/>
      <c r="C593" s="142"/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3"/>
    </row>
    <row r="594" spans="1:14" ht="14.1" customHeight="1" x14ac:dyDescent="0.15">
      <c r="A594" s="144"/>
      <c r="B594" s="144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66" t="s">
        <v>588</v>
      </c>
      <c r="B595" s="166"/>
      <c r="C595" s="166"/>
      <c r="D595" s="166"/>
      <c r="E595" s="27"/>
      <c r="F595" s="167" t="s">
        <v>13</v>
      </c>
      <c r="G595" s="167"/>
      <c r="H595" s="167"/>
      <c r="I595" s="27"/>
      <c r="J595" s="28"/>
      <c r="K595" s="27"/>
      <c r="L595" s="27"/>
      <c r="M595" s="51"/>
      <c r="N595" s="52" t="s">
        <v>374</v>
      </c>
    </row>
    <row r="596" spans="1:14" ht="17.25" customHeight="1" x14ac:dyDescent="0.15">
      <c r="A596" s="168" t="s">
        <v>589</v>
      </c>
      <c r="B596" s="168"/>
      <c r="C596" s="168"/>
      <c r="D596" s="168"/>
      <c r="E596" s="30" t="s">
        <v>14</v>
      </c>
      <c r="F596" s="169" t="s">
        <v>397</v>
      </c>
      <c r="G596" s="169"/>
      <c r="H596" s="169"/>
      <c r="I596" s="31" t="s">
        <v>15</v>
      </c>
      <c r="J596" s="28"/>
      <c r="M596" s="32">
        <v>1</v>
      </c>
      <c r="N596" s="33" t="s">
        <v>78</v>
      </c>
    </row>
    <row r="597" spans="1:14" ht="5.25" customHeight="1" x14ac:dyDescent="0.15">
      <c r="A597" s="34"/>
      <c r="B597" s="34"/>
      <c r="E597" s="35"/>
      <c r="F597" s="163"/>
      <c r="G597" s="163"/>
      <c r="H597" s="163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61" t="s">
        <v>17</v>
      </c>
      <c r="D598" s="164"/>
      <c r="E598" s="161" t="s">
        <v>18</v>
      </c>
      <c r="F598" s="165"/>
      <c r="G598" s="164"/>
      <c r="H598" s="161" t="s">
        <v>19</v>
      </c>
      <c r="I598" s="165"/>
      <c r="J598" s="164"/>
      <c r="K598" s="161" t="s">
        <v>20</v>
      </c>
      <c r="L598" s="164"/>
      <c r="M598" s="161" t="s">
        <v>21</v>
      </c>
      <c r="N598" s="162"/>
    </row>
    <row r="599" spans="1:14" ht="15.95" customHeight="1" x14ac:dyDescent="0.15">
      <c r="A599" s="145" t="s">
        <v>263</v>
      </c>
      <c r="B599" s="41" t="s">
        <v>235</v>
      </c>
      <c r="C599" s="42"/>
      <c r="D599" s="43"/>
      <c r="E599" s="147"/>
      <c r="F599" s="148"/>
      <c r="G599" s="44"/>
      <c r="H599" s="149" t="s">
        <v>235</v>
      </c>
      <c r="I599" s="150"/>
      <c r="J599" s="151"/>
      <c r="K599" s="45"/>
      <c r="L599" s="44"/>
      <c r="M599" s="152" t="s">
        <v>237</v>
      </c>
      <c r="N599" s="153"/>
    </row>
    <row r="600" spans="1:14" ht="15.95" customHeight="1" x14ac:dyDescent="0.15">
      <c r="A600" s="146"/>
      <c r="B600" s="46"/>
      <c r="C600" s="47">
        <v>4</v>
      </c>
      <c r="D600" s="48">
        <v>93</v>
      </c>
      <c r="E600" s="154"/>
      <c r="F600" s="155"/>
      <c r="G600" s="48"/>
      <c r="H600" s="156" t="s">
        <v>236</v>
      </c>
      <c r="I600" s="157"/>
      <c r="J600" s="158"/>
      <c r="K600" s="47"/>
      <c r="L600" s="48"/>
      <c r="M600" s="159" t="s">
        <v>239</v>
      </c>
      <c r="N600" s="160"/>
    </row>
    <row r="601" spans="1:14" ht="15.95" customHeight="1" x14ac:dyDescent="0.15">
      <c r="A601" s="145"/>
      <c r="B601" s="41"/>
      <c r="C601" s="42"/>
      <c r="D601" s="43"/>
      <c r="E601" s="147"/>
      <c r="F601" s="148"/>
      <c r="G601" s="44"/>
      <c r="H601" s="149"/>
      <c r="I601" s="150"/>
      <c r="J601" s="151"/>
      <c r="K601" s="45"/>
      <c r="L601" s="44"/>
      <c r="M601" s="152"/>
      <c r="N601" s="153"/>
    </row>
    <row r="602" spans="1:14" ht="15.95" customHeight="1" x14ac:dyDescent="0.15">
      <c r="A602" s="146"/>
      <c r="B602" s="46"/>
      <c r="C602" s="47"/>
      <c r="D602" s="48"/>
      <c r="E602" s="154"/>
      <c r="F602" s="155"/>
      <c r="G602" s="48"/>
      <c r="H602" s="156"/>
      <c r="I602" s="157"/>
      <c r="J602" s="158"/>
      <c r="K602" s="47"/>
      <c r="L602" s="48"/>
      <c r="M602" s="159"/>
      <c r="N602" s="160"/>
    </row>
    <row r="603" spans="1:14" ht="15.95" customHeight="1" x14ac:dyDescent="0.15">
      <c r="A603" s="145"/>
      <c r="B603" s="41"/>
      <c r="C603" s="42"/>
      <c r="D603" s="43"/>
      <c r="E603" s="147"/>
      <c r="F603" s="148"/>
      <c r="G603" s="44"/>
      <c r="H603" s="149"/>
      <c r="I603" s="150"/>
      <c r="J603" s="151"/>
      <c r="K603" s="45"/>
      <c r="L603" s="44"/>
      <c r="M603" s="152"/>
      <c r="N603" s="153"/>
    </row>
    <row r="604" spans="1:14" ht="15.95" customHeight="1" x14ac:dyDescent="0.15">
      <c r="A604" s="146"/>
      <c r="B604" s="46"/>
      <c r="C604" s="47"/>
      <c r="D604" s="48"/>
      <c r="E604" s="154"/>
      <c r="F604" s="155"/>
      <c r="G604" s="48"/>
      <c r="H604" s="156"/>
      <c r="I604" s="157"/>
      <c r="J604" s="158"/>
      <c r="K604" s="47"/>
      <c r="L604" s="48"/>
      <c r="M604" s="159"/>
      <c r="N604" s="160"/>
    </row>
    <row r="605" spans="1:14" ht="15.95" customHeight="1" x14ac:dyDescent="0.15">
      <c r="A605" s="145"/>
      <c r="B605" s="41"/>
      <c r="C605" s="42"/>
      <c r="D605" s="43"/>
      <c r="E605" s="147"/>
      <c r="F605" s="148"/>
      <c r="G605" s="44"/>
      <c r="H605" s="149"/>
      <c r="I605" s="150"/>
      <c r="J605" s="151"/>
      <c r="K605" s="45"/>
      <c r="L605" s="44"/>
      <c r="M605" s="152"/>
      <c r="N605" s="153"/>
    </row>
    <row r="606" spans="1:14" ht="15.95" customHeight="1" x14ac:dyDescent="0.15">
      <c r="A606" s="146"/>
      <c r="B606" s="46"/>
      <c r="C606" s="47"/>
      <c r="D606" s="48"/>
      <c r="E606" s="154"/>
      <c r="F606" s="155"/>
      <c r="G606" s="48"/>
      <c r="H606" s="156"/>
      <c r="I606" s="157"/>
      <c r="J606" s="158"/>
      <c r="K606" s="47"/>
      <c r="L606" s="48"/>
      <c r="M606" s="159"/>
      <c r="N606" s="160"/>
    </row>
    <row r="607" spans="1:14" ht="15.95" customHeight="1" x14ac:dyDescent="0.15">
      <c r="A607" s="145"/>
      <c r="B607" s="41"/>
      <c r="C607" s="42"/>
      <c r="D607" s="43"/>
      <c r="E607" s="147"/>
      <c r="F607" s="148"/>
      <c r="G607" s="44"/>
      <c r="H607" s="149"/>
      <c r="I607" s="150"/>
      <c r="J607" s="151"/>
      <c r="K607" s="45"/>
      <c r="L607" s="44"/>
      <c r="M607" s="152"/>
      <c r="N607" s="153"/>
    </row>
    <row r="608" spans="1:14" ht="15.95" customHeight="1" x14ac:dyDescent="0.15">
      <c r="A608" s="146"/>
      <c r="B608" s="46"/>
      <c r="C608" s="47"/>
      <c r="D608" s="48"/>
      <c r="E608" s="154"/>
      <c r="F608" s="155"/>
      <c r="G608" s="48"/>
      <c r="H608" s="156"/>
      <c r="I608" s="157"/>
      <c r="J608" s="158"/>
      <c r="K608" s="47"/>
      <c r="L608" s="48"/>
      <c r="M608" s="159"/>
      <c r="N608" s="160"/>
    </row>
    <row r="609" spans="1:14" ht="15.95" customHeight="1" x14ac:dyDescent="0.15">
      <c r="A609" s="145"/>
      <c r="B609" s="41"/>
      <c r="C609" s="42"/>
      <c r="D609" s="43"/>
      <c r="E609" s="147"/>
      <c r="F609" s="148"/>
      <c r="G609" s="44"/>
      <c r="H609" s="149"/>
      <c r="I609" s="150"/>
      <c r="J609" s="151"/>
      <c r="K609" s="45"/>
      <c r="L609" s="44"/>
      <c r="M609" s="152"/>
      <c r="N609" s="153"/>
    </row>
    <row r="610" spans="1:14" ht="15.95" customHeight="1" x14ac:dyDescent="0.15">
      <c r="A610" s="146"/>
      <c r="B610" s="46"/>
      <c r="C610" s="47"/>
      <c r="D610" s="48"/>
      <c r="E610" s="154"/>
      <c r="F610" s="155"/>
      <c r="G610" s="48"/>
      <c r="H610" s="156"/>
      <c r="I610" s="157"/>
      <c r="J610" s="158"/>
      <c r="K610" s="47"/>
      <c r="L610" s="48"/>
      <c r="M610" s="159"/>
      <c r="N610" s="160"/>
    </row>
    <row r="611" spans="1:14" ht="15.95" customHeight="1" x14ac:dyDescent="0.15">
      <c r="A611" s="145"/>
      <c r="B611" s="41"/>
      <c r="C611" s="42"/>
      <c r="D611" s="43"/>
      <c r="E611" s="147"/>
      <c r="F611" s="148"/>
      <c r="G611" s="44"/>
      <c r="H611" s="149"/>
      <c r="I611" s="150"/>
      <c r="J611" s="151"/>
      <c r="K611" s="45"/>
      <c r="L611" s="44"/>
      <c r="M611" s="152"/>
      <c r="N611" s="153"/>
    </row>
    <row r="612" spans="1:14" ht="15.95" customHeight="1" x14ac:dyDescent="0.15">
      <c r="A612" s="146"/>
      <c r="B612" s="46"/>
      <c r="C612" s="47"/>
      <c r="D612" s="48"/>
      <c r="E612" s="154"/>
      <c r="F612" s="155"/>
      <c r="G612" s="48"/>
      <c r="H612" s="156"/>
      <c r="I612" s="157"/>
      <c r="J612" s="158"/>
      <c r="K612" s="47"/>
      <c r="L612" s="48"/>
      <c r="M612" s="159"/>
      <c r="N612" s="160"/>
    </row>
    <row r="613" spans="1:14" ht="15.95" customHeight="1" x14ac:dyDescent="0.15">
      <c r="A613" s="145"/>
      <c r="B613" s="41"/>
      <c r="C613" s="42"/>
      <c r="D613" s="43"/>
      <c r="E613" s="147"/>
      <c r="F613" s="148"/>
      <c r="G613" s="44"/>
      <c r="H613" s="149"/>
      <c r="I613" s="150"/>
      <c r="J613" s="151"/>
      <c r="K613" s="45"/>
      <c r="L613" s="44"/>
      <c r="M613" s="152"/>
      <c r="N613" s="153"/>
    </row>
    <row r="614" spans="1:14" ht="15.95" customHeight="1" x14ac:dyDescent="0.15">
      <c r="A614" s="146"/>
      <c r="B614" s="46"/>
      <c r="C614" s="47"/>
      <c r="D614" s="48"/>
      <c r="E614" s="154"/>
      <c r="F614" s="155"/>
      <c r="G614" s="48"/>
      <c r="H614" s="156"/>
      <c r="I614" s="157"/>
      <c r="J614" s="158"/>
      <c r="K614" s="47"/>
      <c r="L614" s="48"/>
      <c r="M614" s="159"/>
      <c r="N614" s="160"/>
    </row>
    <row r="615" spans="1:14" ht="15.95" customHeight="1" x14ac:dyDescent="0.15">
      <c r="A615" s="145"/>
      <c r="B615" s="41"/>
      <c r="C615" s="42"/>
      <c r="D615" s="43"/>
      <c r="E615" s="147"/>
      <c r="F615" s="148"/>
      <c r="G615" s="44"/>
      <c r="H615" s="149"/>
      <c r="I615" s="150"/>
      <c r="J615" s="151"/>
      <c r="K615" s="45"/>
      <c r="L615" s="44"/>
      <c r="M615" s="152"/>
      <c r="N615" s="153"/>
    </row>
    <row r="616" spans="1:14" ht="15.95" customHeight="1" x14ac:dyDescent="0.15">
      <c r="A616" s="146"/>
      <c r="B616" s="46"/>
      <c r="C616" s="47"/>
      <c r="D616" s="48"/>
      <c r="E616" s="154"/>
      <c r="F616" s="155"/>
      <c r="G616" s="48"/>
      <c r="H616" s="156"/>
      <c r="I616" s="157"/>
      <c r="J616" s="158"/>
      <c r="K616" s="47"/>
      <c r="L616" s="48"/>
      <c r="M616" s="159"/>
      <c r="N616" s="160"/>
    </row>
    <row r="617" spans="1:14" ht="15.95" customHeight="1" x14ac:dyDescent="0.15">
      <c r="A617" s="138"/>
      <c r="B617" s="139"/>
      <c r="C617" s="139"/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140"/>
    </row>
    <row r="618" spans="1:14" ht="15.95" customHeight="1" x14ac:dyDescent="0.15">
      <c r="A618" s="138"/>
      <c r="B618" s="139"/>
      <c r="C618" s="139"/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40"/>
    </row>
    <row r="619" spans="1:14" ht="15.95" customHeight="1" x14ac:dyDescent="0.15">
      <c r="A619" s="138"/>
      <c r="B619" s="139"/>
      <c r="C619" s="139"/>
      <c r="D619" s="139"/>
      <c r="E619" s="139"/>
      <c r="F619" s="139"/>
      <c r="G619" s="139"/>
      <c r="H619" s="139"/>
      <c r="I619" s="139"/>
      <c r="J619" s="139"/>
      <c r="K619" s="139"/>
      <c r="L619" s="139"/>
      <c r="M619" s="139"/>
      <c r="N619" s="140"/>
    </row>
    <row r="620" spans="1:14" ht="15.95" customHeight="1" x14ac:dyDescent="0.15">
      <c r="A620" s="138"/>
      <c r="B620" s="139"/>
      <c r="C620" s="139"/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40"/>
    </row>
    <row r="621" spans="1:14" ht="15.95" customHeight="1" x14ac:dyDescent="0.15">
      <c r="A621" s="138"/>
      <c r="B621" s="139"/>
      <c r="C621" s="139"/>
      <c r="D621" s="139"/>
      <c r="E621" s="139"/>
      <c r="F621" s="139"/>
      <c r="G621" s="139"/>
      <c r="H621" s="139"/>
      <c r="I621" s="139"/>
      <c r="J621" s="139"/>
      <c r="K621" s="139"/>
      <c r="L621" s="139"/>
      <c r="M621" s="139"/>
      <c r="N621" s="140"/>
    </row>
    <row r="622" spans="1:14" ht="15.95" customHeight="1" x14ac:dyDescent="0.15">
      <c r="A622" s="138"/>
      <c r="B622" s="139"/>
      <c r="C622" s="139"/>
      <c r="D622" s="139"/>
      <c r="E622" s="139"/>
      <c r="F622" s="139"/>
      <c r="G622" s="139"/>
      <c r="H622" s="139"/>
      <c r="I622" s="139"/>
      <c r="J622" s="139"/>
      <c r="K622" s="139"/>
      <c r="L622" s="139"/>
      <c r="M622" s="139"/>
      <c r="N622" s="140"/>
    </row>
    <row r="623" spans="1:14" ht="15.95" customHeight="1" x14ac:dyDescent="0.15">
      <c r="A623" s="138"/>
      <c r="B623" s="139"/>
      <c r="C623" s="139"/>
      <c r="D623" s="139"/>
      <c r="E623" s="139"/>
      <c r="F623" s="139"/>
      <c r="G623" s="139"/>
      <c r="H623" s="139"/>
      <c r="I623" s="139"/>
      <c r="J623" s="139"/>
      <c r="K623" s="139"/>
      <c r="L623" s="139"/>
      <c r="M623" s="139"/>
      <c r="N623" s="140"/>
    </row>
    <row r="624" spans="1:14" ht="15.95" customHeight="1" x14ac:dyDescent="0.15">
      <c r="A624" s="138"/>
      <c r="B624" s="139"/>
      <c r="C624" s="139"/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40"/>
    </row>
    <row r="625" spans="1:14" ht="15.95" customHeight="1" x14ac:dyDescent="0.15">
      <c r="A625" s="138"/>
      <c r="B625" s="139"/>
      <c r="C625" s="139"/>
      <c r="D625" s="139"/>
      <c r="E625" s="139"/>
      <c r="F625" s="139"/>
      <c r="G625" s="139"/>
      <c r="H625" s="139"/>
      <c r="I625" s="139"/>
      <c r="J625" s="139"/>
      <c r="K625" s="139"/>
      <c r="L625" s="139"/>
      <c r="M625" s="139"/>
      <c r="N625" s="140"/>
    </row>
    <row r="626" spans="1:14" ht="15.95" customHeight="1" x14ac:dyDescent="0.15">
      <c r="A626" s="141"/>
      <c r="B626" s="142"/>
      <c r="C626" s="142"/>
      <c r="D626" s="142"/>
      <c r="E626" s="142"/>
      <c r="F626" s="142"/>
      <c r="G626" s="142"/>
      <c r="H626" s="142"/>
      <c r="I626" s="142"/>
      <c r="J626" s="142"/>
      <c r="K626" s="142"/>
      <c r="L626" s="142"/>
      <c r="M626" s="142"/>
      <c r="N626" s="143"/>
    </row>
    <row r="627" spans="1:14" ht="14.1" customHeight="1" x14ac:dyDescent="0.15">
      <c r="A627" s="144"/>
      <c r="B627" s="144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66" t="s">
        <v>326</v>
      </c>
      <c r="B628" s="166"/>
      <c r="C628" s="166"/>
      <c r="D628" s="166"/>
      <c r="E628" s="27"/>
      <c r="F628" s="167" t="s">
        <v>13</v>
      </c>
      <c r="G628" s="167"/>
      <c r="H628" s="167"/>
      <c r="I628" s="27"/>
      <c r="J628" s="28"/>
      <c r="K628" s="27"/>
      <c r="L628" s="27"/>
      <c r="M628" s="51"/>
      <c r="N628" s="52" t="s">
        <v>388</v>
      </c>
    </row>
    <row r="629" spans="1:14" ht="17.25" customHeight="1" x14ac:dyDescent="0.15">
      <c r="A629" s="168" t="s">
        <v>327</v>
      </c>
      <c r="B629" s="168"/>
      <c r="C629" s="168"/>
      <c r="D629" s="168"/>
      <c r="E629" s="30" t="s">
        <v>14</v>
      </c>
      <c r="F629" s="169" t="s">
        <v>635</v>
      </c>
      <c r="G629" s="169"/>
      <c r="H629" s="169"/>
      <c r="I629" s="31" t="s">
        <v>15</v>
      </c>
      <c r="J629" s="28"/>
      <c r="M629" s="32">
        <v>1</v>
      </c>
      <c r="N629" s="33" t="s">
        <v>32</v>
      </c>
    </row>
    <row r="630" spans="1:14" ht="5.25" customHeight="1" x14ac:dyDescent="0.15">
      <c r="A630" s="34"/>
      <c r="B630" s="34"/>
      <c r="E630" s="35"/>
      <c r="F630" s="163"/>
      <c r="G630" s="163"/>
      <c r="H630" s="163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61" t="s">
        <v>17</v>
      </c>
      <c r="D631" s="164"/>
      <c r="E631" s="161" t="s">
        <v>18</v>
      </c>
      <c r="F631" s="165"/>
      <c r="G631" s="164"/>
      <c r="H631" s="161" t="s">
        <v>19</v>
      </c>
      <c r="I631" s="165"/>
      <c r="J631" s="164"/>
      <c r="K631" s="161" t="s">
        <v>20</v>
      </c>
      <c r="L631" s="164"/>
      <c r="M631" s="161" t="s">
        <v>21</v>
      </c>
      <c r="N631" s="162"/>
    </row>
    <row r="632" spans="1:14" ht="15.95" customHeight="1" x14ac:dyDescent="0.15">
      <c r="A632" s="145" t="s">
        <v>219</v>
      </c>
      <c r="B632" s="41"/>
      <c r="C632" s="42"/>
      <c r="D632" s="43"/>
      <c r="E632" s="147"/>
      <c r="F632" s="148"/>
      <c r="G632" s="44"/>
      <c r="H632" s="149"/>
      <c r="I632" s="150"/>
      <c r="J632" s="151"/>
      <c r="K632" s="45"/>
      <c r="L632" s="44"/>
      <c r="M632" s="152"/>
      <c r="N632" s="153"/>
    </row>
    <row r="633" spans="1:14" ht="15.95" customHeight="1" x14ac:dyDescent="0.15">
      <c r="A633" s="146"/>
      <c r="B633" s="46"/>
      <c r="C633" s="47">
        <v>40</v>
      </c>
      <c r="D633" s="48">
        <v>77</v>
      </c>
      <c r="E633" s="154"/>
      <c r="F633" s="155"/>
      <c r="G633" s="48"/>
      <c r="H633" s="156"/>
      <c r="I633" s="157"/>
      <c r="J633" s="158"/>
      <c r="K633" s="47"/>
      <c r="L633" s="48"/>
      <c r="M633" s="159"/>
      <c r="N633" s="160"/>
    </row>
    <row r="634" spans="1:14" ht="15.95" customHeight="1" x14ac:dyDescent="0.15">
      <c r="A634" s="145" t="s">
        <v>225</v>
      </c>
      <c r="B634" s="41" t="s">
        <v>267</v>
      </c>
      <c r="C634" s="42"/>
      <c r="D634" s="43"/>
      <c r="E634" s="147"/>
      <c r="F634" s="148"/>
      <c r="G634" s="44"/>
      <c r="H634" s="149" t="s">
        <v>269</v>
      </c>
      <c r="I634" s="150"/>
      <c r="J634" s="151"/>
      <c r="K634" s="45"/>
      <c r="L634" s="44"/>
      <c r="M634" s="152" t="s">
        <v>271</v>
      </c>
      <c r="N634" s="153"/>
    </row>
    <row r="635" spans="1:14" ht="15.95" customHeight="1" x14ac:dyDescent="0.15">
      <c r="A635" s="146"/>
      <c r="B635" s="46" t="s">
        <v>268</v>
      </c>
      <c r="C635" s="47">
        <v>40</v>
      </c>
      <c r="D635" s="48">
        <v>77</v>
      </c>
      <c r="E635" s="154"/>
      <c r="F635" s="155"/>
      <c r="G635" s="48"/>
      <c r="H635" s="156" t="s">
        <v>270</v>
      </c>
      <c r="I635" s="157"/>
      <c r="J635" s="158"/>
      <c r="K635" s="47"/>
      <c r="L635" s="48"/>
      <c r="M635" s="159" t="s">
        <v>272</v>
      </c>
      <c r="N635" s="160"/>
    </row>
    <row r="636" spans="1:14" ht="15.95" customHeight="1" x14ac:dyDescent="0.15">
      <c r="A636" s="145" t="s">
        <v>227</v>
      </c>
      <c r="B636" s="41"/>
      <c r="C636" s="42"/>
      <c r="D636" s="43"/>
      <c r="E636" s="147"/>
      <c r="F636" s="148"/>
      <c r="G636" s="44"/>
      <c r="H636" s="149"/>
      <c r="I636" s="150"/>
      <c r="J636" s="151"/>
      <c r="K636" s="45"/>
      <c r="L636" s="44"/>
      <c r="M636" s="152"/>
      <c r="N636" s="153"/>
    </row>
    <row r="637" spans="1:14" ht="15.95" customHeight="1" x14ac:dyDescent="0.15">
      <c r="A637" s="146"/>
      <c r="B637" s="46"/>
      <c r="C637" s="47">
        <v>44</v>
      </c>
      <c r="D637" s="48">
        <v>82</v>
      </c>
      <c r="E637" s="154"/>
      <c r="F637" s="155"/>
      <c r="G637" s="48"/>
      <c r="H637" s="156"/>
      <c r="I637" s="157"/>
      <c r="J637" s="158"/>
      <c r="K637" s="47"/>
      <c r="L637" s="48"/>
      <c r="M637" s="159"/>
      <c r="N637" s="160"/>
    </row>
    <row r="638" spans="1:14" ht="15.95" customHeight="1" x14ac:dyDescent="0.15">
      <c r="A638" s="145" t="s">
        <v>230</v>
      </c>
      <c r="B638" s="41" t="s">
        <v>273</v>
      </c>
      <c r="C638" s="42"/>
      <c r="D638" s="43"/>
      <c r="E638" s="147"/>
      <c r="F638" s="148"/>
      <c r="G638" s="44"/>
      <c r="H638" s="149" t="s">
        <v>273</v>
      </c>
      <c r="I638" s="150"/>
      <c r="J638" s="151"/>
      <c r="K638" s="45"/>
      <c r="L638" s="44"/>
      <c r="M638" s="152" t="s">
        <v>229</v>
      </c>
      <c r="N638" s="153"/>
    </row>
    <row r="639" spans="1:14" ht="15.95" customHeight="1" x14ac:dyDescent="0.15">
      <c r="A639" s="146"/>
      <c r="B639" s="46"/>
      <c r="C639" s="47">
        <v>44</v>
      </c>
      <c r="D639" s="48">
        <v>82</v>
      </c>
      <c r="E639" s="154"/>
      <c r="F639" s="155"/>
      <c r="G639" s="48"/>
      <c r="H639" s="156"/>
      <c r="I639" s="157"/>
      <c r="J639" s="158"/>
      <c r="K639" s="47"/>
      <c r="L639" s="48"/>
      <c r="M639" s="159" t="s">
        <v>231</v>
      </c>
      <c r="N639" s="160"/>
    </row>
    <row r="640" spans="1:14" ht="15.95" customHeight="1" x14ac:dyDescent="0.15">
      <c r="A640" s="145" t="s">
        <v>234</v>
      </c>
      <c r="B640" s="41"/>
      <c r="C640" s="42"/>
      <c r="D640" s="43"/>
      <c r="E640" s="147"/>
      <c r="F640" s="148"/>
      <c r="G640" s="44"/>
      <c r="H640" s="149"/>
      <c r="I640" s="150"/>
      <c r="J640" s="151"/>
      <c r="K640" s="45"/>
      <c r="L640" s="44"/>
      <c r="M640" s="152"/>
      <c r="N640" s="153"/>
    </row>
    <row r="641" spans="1:14" ht="15.95" customHeight="1" x14ac:dyDescent="0.15">
      <c r="A641" s="146"/>
      <c r="B641" s="46"/>
      <c r="C641" s="47">
        <v>14</v>
      </c>
      <c r="D641" s="48">
        <v>41</v>
      </c>
      <c r="E641" s="154"/>
      <c r="F641" s="155"/>
      <c r="G641" s="48"/>
      <c r="H641" s="156"/>
      <c r="I641" s="157"/>
      <c r="J641" s="158"/>
      <c r="K641" s="47"/>
      <c r="L641" s="48"/>
      <c r="M641" s="159"/>
      <c r="N641" s="160"/>
    </row>
    <row r="642" spans="1:14" ht="15.95" customHeight="1" x14ac:dyDescent="0.15">
      <c r="A642" s="145" t="s">
        <v>238</v>
      </c>
      <c r="B642" s="41" t="s">
        <v>235</v>
      </c>
      <c r="C642" s="42"/>
      <c r="D642" s="43"/>
      <c r="E642" s="147"/>
      <c r="F642" s="148"/>
      <c r="G642" s="44"/>
      <c r="H642" s="149" t="s">
        <v>235</v>
      </c>
      <c r="I642" s="150"/>
      <c r="J642" s="151"/>
      <c r="K642" s="45"/>
      <c r="L642" s="44"/>
      <c r="M642" s="152" t="s">
        <v>237</v>
      </c>
      <c r="N642" s="153"/>
    </row>
    <row r="643" spans="1:14" ht="15.95" customHeight="1" x14ac:dyDescent="0.15">
      <c r="A643" s="146"/>
      <c r="B643" s="46"/>
      <c r="C643" s="47">
        <v>14</v>
      </c>
      <c r="D643" s="48">
        <v>41</v>
      </c>
      <c r="E643" s="154"/>
      <c r="F643" s="155"/>
      <c r="G643" s="48"/>
      <c r="H643" s="156" t="s">
        <v>236</v>
      </c>
      <c r="I643" s="157"/>
      <c r="J643" s="158"/>
      <c r="K643" s="47"/>
      <c r="L643" s="48"/>
      <c r="M643" s="159" t="s">
        <v>239</v>
      </c>
      <c r="N643" s="160"/>
    </row>
    <row r="644" spans="1:14" ht="15.95" customHeight="1" x14ac:dyDescent="0.15">
      <c r="A644" s="145"/>
      <c r="B644" s="41"/>
      <c r="C644" s="42"/>
      <c r="D644" s="43"/>
      <c r="E644" s="147"/>
      <c r="F644" s="148"/>
      <c r="G644" s="44"/>
      <c r="H644" s="149"/>
      <c r="I644" s="150"/>
      <c r="J644" s="151"/>
      <c r="K644" s="45"/>
      <c r="L644" s="44"/>
      <c r="M644" s="152"/>
      <c r="N644" s="153"/>
    </row>
    <row r="645" spans="1:14" ht="15.95" customHeight="1" x14ac:dyDescent="0.15">
      <c r="A645" s="146"/>
      <c r="B645" s="46"/>
      <c r="C645" s="47"/>
      <c r="D645" s="48"/>
      <c r="E645" s="154"/>
      <c r="F645" s="155"/>
      <c r="G645" s="48"/>
      <c r="H645" s="156"/>
      <c r="I645" s="157"/>
      <c r="J645" s="158"/>
      <c r="K645" s="47"/>
      <c r="L645" s="48"/>
      <c r="M645" s="159"/>
      <c r="N645" s="160"/>
    </row>
    <row r="646" spans="1:14" ht="15.95" customHeight="1" x14ac:dyDescent="0.15">
      <c r="A646" s="145"/>
      <c r="B646" s="41"/>
      <c r="C646" s="42"/>
      <c r="D646" s="43"/>
      <c r="E646" s="147"/>
      <c r="F646" s="148"/>
      <c r="G646" s="44"/>
      <c r="H646" s="149"/>
      <c r="I646" s="150"/>
      <c r="J646" s="151"/>
      <c r="K646" s="45"/>
      <c r="L646" s="44"/>
      <c r="M646" s="152"/>
      <c r="N646" s="153"/>
    </row>
    <row r="647" spans="1:14" ht="15.95" customHeight="1" x14ac:dyDescent="0.15">
      <c r="A647" s="146"/>
      <c r="B647" s="46"/>
      <c r="C647" s="47"/>
      <c r="D647" s="48"/>
      <c r="E647" s="154"/>
      <c r="F647" s="155"/>
      <c r="G647" s="48"/>
      <c r="H647" s="156"/>
      <c r="I647" s="157"/>
      <c r="J647" s="158"/>
      <c r="K647" s="47"/>
      <c r="L647" s="48"/>
      <c r="M647" s="159"/>
      <c r="N647" s="160"/>
    </row>
    <row r="648" spans="1:14" ht="15.95" customHeight="1" x14ac:dyDescent="0.15">
      <c r="A648" s="145"/>
      <c r="B648" s="41"/>
      <c r="C648" s="42"/>
      <c r="D648" s="43"/>
      <c r="E648" s="147"/>
      <c r="F648" s="148"/>
      <c r="G648" s="44"/>
      <c r="H648" s="149"/>
      <c r="I648" s="150"/>
      <c r="J648" s="151"/>
      <c r="K648" s="45"/>
      <c r="L648" s="44"/>
      <c r="M648" s="152"/>
      <c r="N648" s="153"/>
    </row>
    <row r="649" spans="1:14" ht="15.95" customHeight="1" x14ac:dyDescent="0.15">
      <c r="A649" s="146"/>
      <c r="B649" s="46"/>
      <c r="C649" s="47"/>
      <c r="D649" s="48"/>
      <c r="E649" s="154"/>
      <c r="F649" s="155"/>
      <c r="G649" s="48"/>
      <c r="H649" s="156"/>
      <c r="I649" s="157"/>
      <c r="J649" s="158"/>
      <c r="K649" s="47"/>
      <c r="L649" s="48"/>
      <c r="M649" s="159"/>
      <c r="N649" s="160"/>
    </row>
    <row r="650" spans="1:14" ht="15.95" customHeight="1" x14ac:dyDescent="0.15">
      <c r="A650" s="138"/>
      <c r="B650" s="139"/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40"/>
    </row>
    <row r="651" spans="1:14" ht="15.95" customHeight="1" x14ac:dyDescent="0.15">
      <c r="A651" s="138"/>
      <c r="B651" s="1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40"/>
    </row>
    <row r="652" spans="1:14" ht="15.95" customHeight="1" x14ac:dyDescent="0.15">
      <c r="A652" s="138"/>
      <c r="B652" s="139"/>
      <c r="C652" s="139"/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40"/>
    </row>
    <row r="653" spans="1:14" ht="15.95" customHeight="1" x14ac:dyDescent="0.15">
      <c r="A653" s="138"/>
      <c r="B653" s="139"/>
      <c r="C653" s="139"/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40"/>
    </row>
    <row r="654" spans="1:14" ht="15.95" customHeight="1" x14ac:dyDescent="0.15">
      <c r="A654" s="138"/>
      <c r="B654" s="139"/>
      <c r="C654" s="139"/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40"/>
    </row>
    <row r="655" spans="1:14" ht="15.95" customHeight="1" x14ac:dyDescent="0.15">
      <c r="A655" s="138"/>
      <c r="B655" s="139"/>
      <c r="C655" s="139"/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40"/>
    </row>
    <row r="656" spans="1:14" ht="15.95" customHeight="1" x14ac:dyDescent="0.15">
      <c r="A656" s="138"/>
      <c r="B656" s="139"/>
      <c r="C656" s="139"/>
      <c r="D656" s="139"/>
      <c r="E656" s="139"/>
      <c r="F656" s="139"/>
      <c r="G656" s="139"/>
      <c r="H656" s="139"/>
      <c r="I656" s="139"/>
      <c r="J656" s="139"/>
      <c r="K656" s="139"/>
      <c r="L656" s="139"/>
      <c r="M656" s="139"/>
      <c r="N656" s="140"/>
    </row>
    <row r="657" spans="1:14" ht="15.95" customHeight="1" x14ac:dyDescent="0.15">
      <c r="A657" s="138"/>
      <c r="B657" s="139"/>
      <c r="C657" s="139"/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40"/>
    </row>
    <row r="658" spans="1:14" ht="15.95" customHeight="1" x14ac:dyDescent="0.15">
      <c r="A658" s="138"/>
      <c r="B658" s="139"/>
      <c r="C658" s="139"/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40"/>
    </row>
    <row r="659" spans="1:14" ht="15.95" customHeight="1" x14ac:dyDescent="0.15">
      <c r="A659" s="141"/>
      <c r="B659" s="142"/>
      <c r="C659" s="142"/>
      <c r="D659" s="142"/>
      <c r="E659" s="142"/>
      <c r="F659" s="142"/>
      <c r="G659" s="142"/>
      <c r="H659" s="142"/>
      <c r="I659" s="142"/>
      <c r="J659" s="142"/>
      <c r="K659" s="142"/>
      <c r="L659" s="142"/>
      <c r="M659" s="142"/>
      <c r="N659" s="143"/>
    </row>
    <row r="660" spans="1:14" ht="14.1" customHeight="1" x14ac:dyDescent="0.15">
      <c r="A660" s="144"/>
      <c r="B660" s="144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M598:N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6AF8F-CA21-441D-83FC-1773E55BEB24}">
  <sheetPr>
    <tabColor rgb="FFFF0000"/>
  </sheetPr>
  <dimension ref="A1:M20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88" t="s">
        <v>11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15.75" customHeight="1" x14ac:dyDescent="0.15">
      <c r="A2" s="89"/>
      <c r="B2" s="89"/>
      <c r="C2" s="89"/>
      <c r="D2" s="89"/>
      <c r="E2" s="89"/>
      <c r="F2" s="89"/>
      <c r="G2" s="89"/>
      <c r="H2" s="89"/>
      <c r="I2" s="5"/>
      <c r="J2" s="1"/>
      <c r="K2" s="2"/>
      <c r="L2" s="3"/>
      <c r="M2" s="26" t="s">
        <v>23</v>
      </c>
    </row>
    <row r="3" spans="1:13" ht="24.75" customHeight="1" x14ac:dyDescent="0.15">
      <c r="A3" s="90" t="s">
        <v>0</v>
      </c>
      <c r="B3" s="91"/>
      <c r="C3" s="91"/>
      <c r="D3" s="91"/>
      <c r="E3" s="91"/>
      <c r="F3" s="91"/>
      <c r="G3" s="92"/>
      <c r="H3" s="93" t="s">
        <v>1</v>
      </c>
      <c r="I3" s="92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636</v>
      </c>
      <c r="B4" s="12"/>
      <c r="C4" s="12"/>
      <c r="D4" s="12"/>
      <c r="E4" s="12"/>
      <c r="F4" s="12"/>
      <c r="G4" s="12"/>
      <c r="H4" s="69">
        <v>1</v>
      </c>
      <c r="I4" s="70"/>
      <c r="J4" s="75" t="s">
        <v>24</v>
      </c>
      <c r="K4" s="78"/>
      <c r="L4" s="81"/>
      <c r="M4" s="9"/>
    </row>
    <row r="5" spans="1:13" ht="12.75" customHeight="1" x14ac:dyDescent="0.15">
      <c r="A5" s="13"/>
      <c r="B5" s="1"/>
      <c r="C5" s="1"/>
      <c r="D5" s="84"/>
      <c r="E5" s="84"/>
      <c r="F5" s="84"/>
      <c r="G5" s="85"/>
      <c r="H5" s="71"/>
      <c r="I5" s="72"/>
      <c r="J5" s="76"/>
      <c r="K5" s="79"/>
      <c r="L5" s="82"/>
      <c r="M5" s="10" t="s">
        <v>25</v>
      </c>
    </row>
    <row r="6" spans="1:13" ht="12.75" customHeight="1" x14ac:dyDescent="0.15">
      <c r="A6" s="13"/>
      <c r="B6" s="1"/>
      <c r="C6" s="1"/>
      <c r="D6" s="84"/>
      <c r="E6" s="84"/>
      <c r="F6" s="84"/>
      <c r="G6" s="85"/>
      <c r="H6" s="71"/>
      <c r="I6" s="72"/>
      <c r="J6" s="76"/>
      <c r="K6" s="79"/>
      <c r="L6" s="82"/>
      <c r="M6" s="50"/>
    </row>
    <row r="7" spans="1:13" ht="12.75" customHeight="1" x14ac:dyDescent="0.15">
      <c r="A7" s="14"/>
      <c r="B7" s="16"/>
      <c r="C7" s="16"/>
      <c r="D7" s="86"/>
      <c r="E7" s="86"/>
      <c r="F7" s="86"/>
      <c r="G7" s="87"/>
      <c r="H7" s="73"/>
      <c r="I7" s="74"/>
      <c r="J7" s="77"/>
      <c r="K7" s="80"/>
      <c r="L7" s="83"/>
      <c r="M7" s="11"/>
    </row>
    <row r="8" spans="1:13" ht="12.75" customHeight="1" x14ac:dyDescent="0.15">
      <c r="A8" s="13"/>
      <c r="B8" s="1" t="s">
        <v>538</v>
      </c>
      <c r="C8" s="1"/>
      <c r="D8" s="1"/>
      <c r="E8" s="1"/>
      <c r="F8" s="1"/>
      <c r="G8" s="12"/>
      <c r="H8" s="69">
        <v>1</v>
      </c>
      <c r="I8" s="70"/>
      <c r="J8" s="75" t="s">
        <v>24</v>
      </c>
      <c r="K8" s="78"/>
      <c r="L8" s="81"/>
      <c r="M8" s="9"/>
    </row>
    <row r="9" spans="1:13" ht="12.75" customHeight="1" x14ac:dyDescent="0.15">
      <c r="A9" s="13"/>
      <c r="B9" s="1"/>
      <c r="C9" s="1"/>
      <c r="D9" s="84"/>
      <c r="E9" s="84"/>
      <c r="F9" s="84"/>
      <c r="G9" s="85"/>
      <c r="H9" s="71"/>
      <c r="I9" s="72"/>
      <c r="J9" s="76"/>
      <c r="K9" s="79"/>
      <c r="L9" s="82"/>
      <c r="M9" s="10" t="s">
        <v>27</v>
      </c>
    </row>
    <row r="10" spans="1:13" ht="12.75" customHeight="1" x14ac:dyDescent="0.15">
      <c r="A10" s="13"/>
      <c r="B10" s="1"/>
      <c r="C10" s="1"/>
      <c r="D10" s="84"/>
      <c r="E10" s="84"/>
      <c r="F10" s="84"/>
      <c r="G10" s="85"/>
      <c r="H10" s="71"/>
      <c r="I10" s="72"/>
      <c r="J10" s="76"/>
      <c r="K10" s="79"/>
      <c r="L10" s="82"/>
      <c r="M10" s="50"/>
    </row>
    <row r="11" spans="1:13" ht="12.75" customHeight="1" x14ac:dyDescent="0.15">
      <c r="A11" s="13"/>
      <c r="B11" s="1"/>
      <c r="C11" s="1"/>
      <c r="D11" s="86"/>
      <c r="E11" s="86"/>
      <c r="F11" s="86"/>
      <c r="G11" s="87"/>
      <c r="H11" s="73"/>
      <c r="I11" s="74"/>
      <c r="J11" s="77"/>
      <c r="K11" s="80"/>
      <c r="L11" s="8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69">
        <v>1</v>
      </c>
      <c r="I12" s="70"/>
      <c r="J12" s="75" t="s">
        <v>24</v>
      </c>
      <c r="K12" s="78"/>
      <c r="L12" s="81"/>
      <c r="M12" s="9"/>
    </row>
    <row r="13" spans="1:13" ht="12.75" customHeight="1" x14ac:dyDescent="0.15">
      <c r="A13" s="13"/>
      <c r="B13" s="1"/>
      <c r="C13" s="1"/>
      <c r="D13" s="84"/>
      <c r="E13" s="84"/>
      <c r="F13" s="84"/>
      <c r="G13" s="85"/>
      <c r="H13" s="71"/>
      <c r="I13" s="72"/>
      <c r="J13" s="76"/>
      <c r="K13" s="79"/>
      <c r="L13" s="82"/>
      <c r="M13" s="10" t="s">
        <v>29</v>
      </c>
    </row>
    <row r="14" spans="1:13" ht="12.75" customHeight="1" x14ac:dyDescent="0.15">
      <c r="A14" s="13"/>
      <c r="B14" s="1"/>
      <c r="C14" s="1"/>
      <c r="D14" s="84"/>
      <c r="E14" s="84"/>
      <c r="F14" s="84"/>
      <c r="G14" s="85"/>
      <c r="H14" s="71"/>
      <c r="I14" s="72"/>
      <c r="J14" s="76"/>
      <c r="K14" s="79"/>
      <c r="L14" s="82"/>
      <c r="M14" s="50"/>
    </row>
    <row r="15" spans="1:13" ht="12.75" customHeight="1" x14ac:dyDescent="0.15">
      <c r="A15" s="14"/>
      <c r="B15" s="16"/>
      <c r="C15" s="16"/>
      <c r="D15" s="86"/>
      <c r="E15" s="86"/>
      <c r="F15" s="86"/>
      <c r="G15" s="87"/>
      <c r="H15" s="73"/>
      <c r="I15" s="74"/>
      <c r="J15" s="77"/>
      <c r="K15" s="80"/>
      <c r="L15" s="83"/>
      <c r="M15" s="11"/>
    </row>
    <row r="16" spans="1:13" ht="12.75" customHeight="1" x14ac:dyDescent="0.15">
      <c r="A16" s="13"/>
      <c r="B16" s="1"/>
      <c r="C16" s="1"/>
      <c r="D16" s="1" t="s">
        <v>637</v>
      </c>
      <c r="E16" s="1"/>
      <c r="F16" s="1"/>
      <c r="G16" s="12"/>
      <c r="H16" s="69">
        <v>20</v>
      </c>
      <c r="I16" s="70"/>
      <c r="J16" s="75" t="s">
        <v>32</v>
      </c>
      <c r="K16" s="78"/>
      <c r="L16" s="81"/>
      <c r="M16" s="9" t="s">
        <v>638</v>
      </c>
    </row>
    <row r="17" spans="1:13" ht="12.75" customHeight="1" x14ac:dyDescent="0.15">
      <c r="A17" s="13"/>
      <c r="B17" s="1"/>
      <c r="C17" s="1"/>
      <c r="D17" s="84" t="s">
        <v>639</v>
      </c>
      <c r="E17" s="84"/>
      <c r="F17" s="84"/>
      <c r="G17" s="85"/>
      <c r="H17" s="71"/>
      <c r="I17" s="72"/>
      <c r="J17" s="76"/>
      <c r="K17" s="79"/>
      <c r="L17" s="82"/>
      <c r="M17" s="10" t="s">
        <v>33</v>
      </c>
    </row>
    <row r="18" spans="1:13" ht="12.75" customHeight="1" x14ac:dyDescent="0.15">
      <c r="A18" s="13"/>
      <c r="B18" s="1"/>
      <c r="C18" s="1"/>
      <c r="D18" s="84"/>
      <c r="E18" s="84"/>
      <c r="F18" s="84"/>
      <c r="G18" s="85"/>
      <c r="H18" s="71"/>
      <c r="I18" s="72"/>
      <c r="J18" s="76"/>
      <c r="K18" s="79"/>
      <c r="L18" s="82"/>
      <c r="M18" s="50" t="s">
        <v>640</v>
      </c>
    </row>
    <row r="19" spans="1:13" ht="12.75" customHeight="1" x14ac:dyDescent="0.15">
      <c r="A19" s="13"/>
      <c r="B19" s="1"/>
      <c r="C19" s="1"/>
      <c r="D19" s="86"/>
      <c r="E19" s="86"/>
      <c r="F19" s="86"/>
      <c r="G19" s="87"/>
      <c r="H19" s="73"/>
      <c r="I19" s="74"/>
      <c r="J19" s="77"/>
      <c r="K19" s="80"/>
      <c r="L19" s="83"/>
      <c r="M19" s="11"/>
    </row>
    <row r="20" spans="1:13" ht="12.75" customHeight="1" x14ac:dyDescent="0.15">
      <c r="A20" s="15"/>
      <c r="B20" s="12"/>
      <c r="C20" s="12"/>
      <c r="D20" s="12" t="s">
        <v>641</v>
      </c>
      <c r="E20" s="12"/>
      <c r="F20" s="12"/>
      <c r="G20" s="12"/>
      <c r="H20" s="69">
        <v>5</v>
      </c>
      <c r="I20" s="70"/>
      <c r="J20" s="75" t="s">
        <v>32</v>
      </c>
      <c r="K20" s="78"/>
      <c r="L20" s="81"/>
      <c r="M20" s="9" t="s">
        <v>642</v>
      </c>
    </row>
    <row r="21" spans="1:13" ht="12.75" customHeight="1" x14ac:dyDescent="0.15">
      <c r="A21" s="13"/>
      <c r="B21" s="1"/>
      <c r="C21" s="1"/>
      <c r="D21" s="84" t="s">
        <v>643</v>
      </c>
      <c r="E21" s="84"/>
      <c r="F21" s="84"/>
      <c r="G21" s="85"/>
      <c r="H21" s="71"/>
      <c r="I21" s="72"/>
      <c r="J21" s="76"/>
      <c r="K21" s="79"/>
      <c r="L21" s="82"/>
      <c r="M21" s="10" t="s">
        <v>38</v>
      </c>
    </row>
    <row r="22" spans="1:13" ht="12.75" customHeight="1" x14ac:dyDescent="0.15">
      <c r="A22" s="13"/>
      <c r="B22" s="1"/>
      <c r="C22" s="1"/>
      <c r="D22" s="84"/>
      <c r="E22" s="84"/>
      <c r="F22" s="84"/>
      <c r="G22" s="85"/>
      <c r="H22" s="71"/>
      <c r="I22" s="72"/>
      <c r="J22" s="76"/>
      <c r="K22" s="79"/>
      <c r="L22" s="82"/>
      <c r="M22" s="50" t="s">
        <v>644</v>
      </c>
    </row>
    <row r="23" spans="1:13" ht="12.75" customHeight="1" x14ac:dyDescent="0.15">
      <c r="A23" s="14"/>
      <c r="B23" s="16"/>
      <c r="C23" s="16"/>
      <c r="D23" s="86"/>
      <c r="E23" s="86"/>
      <c r="F23" s="86"/>
      <c r="G23" s="87"/>
      <c r="H23" s="73"/>
      <c r="I23" s="74"/>
      <c r="J23" s="77"/>
      <c r="K23" s="80"/>
      <c r="L23" s="83"/>
      <c r="M23" s="11"/>
    </row>
    <row r="24" spans="1:13" ht="12.75" customHeight="1" x14ac:dyDescent="0.15">
      <c r="A24" s="13"/>
      <c r="B24" s="1"/>
      <c r="C24" s="1"/>
      <c r="D24" s="1" t="s">
        <v>30</v>
      </c>
      <c r="E24" s="1"/>
      <c r="F24" s="1"/>
      <c r="G24" s="12"/>
      <c r="H24" s="69">
        <v>1</v>
      </c>
      <c r="I24" s="70"/>
      <c r="J24" s="75" t="s">
        <v>32</v>
      </c>
      <c r="K24" s="78"/>
      <c r="L24" s="81"/>
      <c r="M24" s="9" t="s">
        <v>35</v>
      </c>
    </row>
    <row r="25" spans="1:13" ht="12.75" customHeight="1" x14ac:dyDescent="0.15">
      <c r="A25" s="13"/>
      <c r="B25" s="1"/>
      <c r="C25" s="1"/>
      <c r="D25" s="84" t="s">
        <v>645</v>
      </c>
      <c r="E25" s="84"/>
      <c r="F25" s="84"/>
      <c r="G25" s="85"/>
      <c r="H25" s="71"/>
      <c r="I25" s="72"/>
      <c r="J25" s="76"/>
      <c r="K25" s="79"/>
      <c r="L25" s="82"/>
      <c r="M25" s="10" t="s">
        <v>544</v>
      </c>
    </row>
    <row r="26" spans="1:13" ht="12.75" customHeight="1" x14ac:dyDescent="0.15">
      <c r="A26" s="13"/>
      <c r="B26" s="1"/>
      <c r="C26" s="1"/>
      <c r="D26" s="84"/>
      <c r="E26" s="84"/>
      <c r="F26" s="84"/>
      <c r="G26" s="85"/>
      <c r="H26" s="71"/>
      <c r="I26" s="72"/>
      <c r="J26" s="76"/>
      <c r="K26" s="79"/>
      <c r="L26" s="82"/>
      <c r="M26" s="50" t="s">
        <v>34</v>
      </c>
    </row>
    <row r="27" spans="1:13" ht="12.75" customHeight="1" x14ac:dyDescent="0.15">
      <c r="A27" s="13"/>
      <c r="B27" s="1"/>
      <c r="C27" s="1"/>
      <c r="D27" s="86"/>
      <c r="E27" s="86"/>
      <c r="F27" s="86"/>
      <c r="G27" s="87"/>
      <c r="H27" s="73"/>
      <c r="I27" s="74"/>
      <c r="J27" s="77"/>
      <c r="K27" s="80"/>
      <c r="L27" s="83"/>
      <c r="M27" s="11"/>
    </row>
    <row r="28" spans="1:13" ht="12.75" customHeight="1" x14ac:dyDescent="0.15">
      <c r="A28" s="15"/>
      <c r="B28" s="12"/>
      <c r="C28" s="12"/>
      <c r="D28" s="12" t="s">
        <v>36</v>
      </c>
      <c r="E28" s="12"/>
      <c r="F28" s="12"/>
      <c r="G28" s="12"/>
      <c r="H28" s="69">
        <v>1</v>
      </c>
      <c r="I28" s="70"/>
      <c r="J28" s="75" t="s">
        <v>32</v>
      </c>
      <c r="K28" s="78"/>
      <c r="L28" s="81"/>
      <c r="M28" s="9" t="s">
        <v>40</v>
      </c>
    </row>
    <row r="29" spans="1:13" ht="12.75" customHeight="1" x14ac:dyDescent="0.15">
      <c r="A29" s="13"/>
      <c r="B29" s="1"/>
      <c r="C29" s="1"/>
      <c r="D29" s="84" t="s">
        <v>543</v>
      </c>
      <c r="E29" s="84"/>
      <c r="F29" s="84"/>
      <c r="G29" s="85"/>
      <c r="H29" s="71"/>
      <c r="I29" s="72"/>
      <c r="J29" s="76"/>
      <c r="K29" s="79"/>
      <c r="L29" s="82"/>
      <c r="M29" s="10" t="s">
        <v>48</v>
      </c>
    </row>
    <row r="30" spans="1:13" ht="12.75" customHeight="1" x14ac:dyDescent="0.15">
      <c r="A30" s="13"/>
      <c r="B30" s="1"/>
      <c r="C30" s="1"/>
      <c r="D30" s="84"/>
      <c r="E30" s="84"/>
      <c r="F30" s="84"/>
      <c r="G30" s="85"/>
      <c r="H30" s="71"/>
      <c r="I30" s="72"/>
      <c r="J30" s="76"/>
      <c r="K30" s="79"/>
      <c r="L30" s="82"/>
      <c r="M30" s="50" t="s">
        <v>39</v>
      </c>
    </row>
    <row r="31" spans="1:13" ht="12.75" customHeight="1" x14ac:dyDescent="0.15">
      <c r="A31" s="14"/>
      <c r="B31" s="16"/>
      <c r="C31" s="16"/>
      <c r="D31" s="86"/>
      <c r="E31" s="86"/>
      <c r="F31" s="86"/>
      <c r="G31" s="87"/>
      <c r="H31" s="73"/>
      <c r="I31" s="74"/>
      <c r="J31" s="77"/>
      <c r="K31" s="80"/>
      <c r="L31" s="83"/>
      <c r="M31" s="11"/>
    </row>
    <row r="32" spans="1:13" ht="12.75" customHeight="1" x14ac:dyDescent="0.15">
      <c r="A32" s="13"/>
      <c r="B32" s="1"/>
      <c r="C32" s="1"/>
      <c r="D32" s="1" t="s">
        <v>41</v>
      </c>
      <c r="E32" s="1"/>
      <c r="F32" s="1"/>
      <c r="G32" s="12"/>
      <c r="H32" s="69">
        <v>19</v>
      </c>
      <c r="I32" s="70"/>
      <c r="J32" s="75" t="s">
        <v>32</v>
      </c>
      <c r="K32" s="78"/>
      <c r="L32" s="81"/>
      <c r="M32" s="9" t="s">
        <v>45</v>
      </c>
    </row>
    <row r="33" spans="1:13" ht="12.75" customHeight="1" x14ac:dyDescent="0.15">
      <c r="A33" s="13"/>
      <c r="B33" s="1"/>
      <c r="C33" s="1"/>
      <c r="D33" s="84" t="s">
        <v>42</v>
      </c>
      <c r="E33" s="84"/>
      <c r="F33" s="84"/>
      <c r="G33" s="85"/>
      <c r="H33" s="71"/>
      <c r="I33" s="72"/>
      <c r="J33" s="76"/>
      <c r="K33" s="79"/>
      <c r="L33" s="82"/>
      <c r="M33" s="10" t="s">
        <v>160</v>
      </c>
    </row>
    <row r="34" spans="1:13" ht="12.75" customHeight="1" x14ac:dyDescent="0.15">
      <c r="A34" s="13"/>
      <c r="B34" s="1"/>
      <c r="C34" s="1"/>
      <c r="D34" s="84"/>
      <c r="E34" s="84"/>
      <c r="F34" s="84"/>
      <c r="G34" s="85"/>
      <c r="H34" s="71"/>
      <c r="I34" s="72"/>
      <c r="J34" s="76"/>
      <c r="K34" s="79"/>
      <c r="L34" s="82"/>
      <c r="M34" s="50" t="s">
        <v>44</v>
      </c>
    </row>
    <row r="35" spans="1:13" ht="12.75" customHeight="1" x14ac:dyDescent="0.15">
      <c r="A35" s="13"/>
      <c r="B35" s="1"/>
      <c r="C35" s="1"/>
      <c r="D35" s="86"/>
      <c r="E35" s="86"/>
      <c r="F35" s="86"/>
      <c r="G35" s="87"/>
      <c r="H35" s="73"/>
      <c r="I35" s="74"/>
      <c r="J35" s="77"/>
      <c r="K35" s="80"/>
      <c r="L35" s="83"/>
      <c r="M35" s="11"/>
    </row>
    <row r="36" spans="1:13" ht="12.75" customHeight="1" x14ac:dyDescent="0.15">
      <c r="A36" s="15"/>
      <c r="B36" s="12"/>
      <c r="C36" s="12"/>
      <c r="D36" s="12" t="s">
        <v>46</v>
      </c>
      <c r="E36" s="12"/>
      <c r="F36" s="12"/>
      <c r="G36" s="12"/>
      <c r="H36" s="69">
        <v>19</v>
      </c>
      <c r="I36" s="70"/>
      <c r="J36" s="75" t="s">
        <v>32</v>
      </c>
      <c r="K36" s="78"/>
      <c r="L36" s="81"/>
      <c r="M36" s="9" t="s">
        <v>50</v>
      </c>
    </row>
    <row r="37" spans="1:13" ht="12.75" customHeight="1" x14ac:dyDescent="0.15">
      <c r="A37" s="13"/>
      <c r="B37" s="1"/>
      <c r="C37" s="1"/>
      <c r="D37" s="84" t="s">
        <v>47</v>
      </c>
      <c r="E37" s="84"/>
      <c r="F37" s="84"/>
      <c r="G37" s="85"/>
      <c r="H37" s="71"/>
      <c r="I37" s="72"/>
      <c r="J37" s="76"/>
      <c r="K37" s="79"/>
      <c r="L37" s="82"/>
      <c r="M37" s="10" t="s">
        <v>61</v>
      </c>
    </row>
    <row r="38" spans="1:13" ht="12.75" customHeight="1" x14ac:dyDescent="0.15">
      <c r="A38" s="13"/>
      <c r="B38" s="1"/>
      <c r="C38" s="1"/>
      <c r="D38" s="84"/>
      <c r="E38" s="84"/>
      <c r="F38" s="84"/>
      <c r="G38" s="85"/>
      <c r="H38" s="71"/>
      <c r="I38" s="72"/>
      <c r="J38" s="76"/>
      <c r="K38" s="79"/>
      <c r="L38" s="82"/>
      <c r="M38" s="50" t="s">
        <v>49</v>
      </c>
    </row>
    <row r="39" spans="1:13" ht="12.75" customHeight="1" x14ac:dyDescent="0.15">
      <c r="A39" s="14"/>
      <c r="B39" s="16"/>
      <c r="C39" s="16"/>
      <c r="D39" s="86"/>
      <c r="E39" s="86"/>
      <c r="F39" s="86"/>
      <c r="G39" s="87"/>
      <c r="H39" s="73"/>
      <c r="I39" s="74"/>
      <c r="J39" s="77"/>
      <c r="K39" s="80"/>
      <c r="L39" s="83"/>
      <c r="M39" s="11"/>
    </row>
    <row r="40" spans="1:13" ht="31.5" customHeight="1" x14ac:dyDescent="0.15"/>
    <row r="41" spans="1:13" ht="24.75" customHeight="1" x14ac:dyDescent="0.15">
      <c r="A41" s="88" t="s">
        <v>11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13" ht="15.75" customHeight="1" x14ac:dyDescent="0.15">
      <c r="A42" s="89"/>
      <c r="B42" s="89"/>
      <c r="C42" s="89"/>
      <c r="D42" s="89"/>
      <c r="E42" s="89"/>
      <c r="F42" s="89"/>
      <c r="G42" s="89"/>
      <c r="H42" s="89"/>
      <c r="I42" s="5"/>
      <c r="J42" s="1"/>
      <c r="K42" s="2"/>
      <c r="L42" s="3"/>
      <c r="M42" s="26" t="s">
        <v>58</v>
      </c>
    </row>
    <row r="43" spans="1:13" ht="24.75" customHeight="1" x14ac:dyDescent="0.15">
      <c r="A43" s="90" t="s">
        <v>0</v>
      </c>
      <c r="B43" s="91"/>
      <c r="C43" s="91"/>
      <c r="D43" s="91"/>
      <c r="E43" s="91"/>
      <c r="F43" s="91"/>
      <c r="G43" s="92"/>
      <c r="H43" s="93" t="s">
        <v>1</v>
      </c>
      <c r="I43" s="92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646</v>
      </c>
      <c r="C44" s="12"/>
      <c r="D44" s="12"/>
      <c r="E44" s="12"/>
      <c r="F44" s="12"/>
      <c r="G44" s="12"/>
      <c r="H44" s="69">
        <v>1</v>
      </c>
      <c r="I44" s="70"/>
      <c r="J44" s="75" t="s">
        <v>24</v>
      </c>
      <c r="K44" s="78"/>
      <c r="L44" s="81"/>
      <c r="M44" s="9"/>
    </row>
    <row r="45" spans="1:13" ht="12.75" customHeight="1" x14ac:dyDescent="0.15">
      <c r="A45" s="13"/>
      <c r="B45" s="1"/>
      <c r="C45" s="1"/>
      <c r="D45" s="84"/>
      <c r="E45" s="84"/>
      <c r="F45" s="84"/>
      <c r="G45" s="85"/>
      <c r="H45" s="71"/>
      <c r="I45" s="72"/>
      <c r="J45" s="76"/>
      <c r="K45" s="79"/>
      <c r="L45" s="82"/>
      <c r="M45" s="10" t="s">
        <v>27</v>
      </c>
    </row>
    <row r="46" spans="1:13" ht="12.75" customHeight="1" x14ac:dyDescent="0.15">
      <c r="A46" s="13"/>
      <c r="B46" s="1"/>
      <c r="C46" s="1"/>
      <c r="D46" s="84"/>
      <c r="E46" s="84"/>
      <c r="F46" s="84"/>
      <c r="G46" s="85"/>
      <c r="H46" s="71"/>
      <c r="I46" s="72"/>
      <c r="J46" s="76"/>
      <c r="K46" s="79"/>
      <c r="L46" s="82"/>
      <c r="M46" s="50"/>
    </row>
    <row r="47" spans="1:13" ht="12.75" customHeight="1" x14ac:dyDescent="0.15">
      <c r="A47" s="14"/>
      <c r="B47" s="16"/>
      <c r="C47" s="16"/>
      <c r="D47" s="86"/>
      <c r="E47" s="86"/>
      <c r="F47" s="86"/>
      <c r="G47" s="87"/>
      <c r="H47" s="73"/>
      <c r="I47" s="74"/>
      <c r="J47" s="77"/>
      <c r="K47" s="80"/>
      <c r="L47" s="83"/>
      <c r="M47" s="11"/>
    </row>
    <row r="48" spans="1:13" ht="12.75" customHeight="1" x14ac:dyDescent="0.15">
      <c r="A48" s="13"/>
      <c r="B48" s="1"/>
      <c r="C48" s="1" t="s">
        <v>647</v>
      </c>
      <c r="D48" s="1"/>
      <c r="E48" s="1"/>
      <c r="F48" s="1"/>
      <c r="G48" s="12"/>
      <c r="H48" s="69">
        <v>1</v>
      </c>
      <c r="I48" s="70"/>
      <c r="J48" s="75" t="s">
        <v>24</v>
      </c>
      <c r="K48" s="78"/>
      <c r="L48" s="81"/>
      <c r="M48" s="9"/>
    </row>
    <row r="49" spans="1:13" ht="12.75" customHeight="1" x14ac:dyDescent="0.15">
      <c r="A49" s="13"/>
      <c r="B49" s="1"/>
      <c r="C49" s="1"/>
      <c r="D49" s="84"/>
      <c r="E49" s="84"/>
      <c r="F49" s="84"/>
      <c r="G49" s="85"/>
      <c r="H49" s="71"/>
      <c r="I49" s="72"/>
      <c r="J49" s="76"/>
      <c r="K49" s="79"/>
      <c r="L49" s="82"/>
      <c r="M49" s="10" t="s">
        <v>29</v>
      </c>
    </row>
    <row r="50" spans="1:13" ht="12.75" customHeight="1" x14ac:dyDescent="0.15">
      <c r="A50" s="13"/>
      <c r="B50" s="1"/>
      <c r="C50" s="1"/>
      <c r="D50" s="84"/>
      <c r="E50" s="84"/>
      <c r="F50" s="84"/>
      <c r="G50" s="85"/>
      <c r="H50" s="71"/>
      <c r="I50" s="72"/>
      <c r="J50" s="76"/>
      <c r="K50" s="79"/>
      <c r="L50" s="82"/>
      <c r="M50" s="50"/>
    </row>
    <row r="51" spans="1:13" ht="12.75" customHeight="1" x14ac:dyDescent="0.15">
      <c r="A51" s="13"/>
      <c r="B51" s="1"/>
      <c r="C51" s="1"/>
      <c r="D51" s="86"/>
      <c r="E51" s="86"/>
      <c r="F51" s="86"/>
      <c r="G51" s="87"/>
      <c r="H51" s="73"/>
      <c r="I51" s="74"/>
      <c r="J51" s="77"/>
      <c r="K51" s="80"/>
      <c r="L51" s="83"/>
      <c r="M51" s="11"/>
    </row>
    <row r="52" spans="1:13" ht="12.75" customHeight="1" x14ac:dyDescent="0.15">
      <c r="A52" s="15"/>
      <c r="B52" s="12"/>
      <c r="C52" s="12"/>
      <c r="D52" s="12" t="s">
        <v>648</v>
      </c>
      <c r="E52" s="12"/>
      <c r="F52" s="12"/>
      <c r="G52" s="12"/>
      <c r="H52" s="69">
        <v>20</v>
      </c>
      <c r="I52" s="70"/>
      <c r="J52" s="75" t="s">
        <v>78</v>
      </c>
      <c r="K52" s="78"/>
      <c r="L52" s="81"/>
      <c r="M52" s="9" t="s">
        <v>649</v>
      </c>
    </row>
    <row r="53" spans="1:13" ht="12.75" customHeight="1" x14ac:dyDescent="0.15">
      <c r="A53" s="13"/>
      <c r="B53" s="1"/>
      <c r="C53" s="1"/>
      <c r="D53" s="84" t="s">
        <v>650</v>
      </c>
      <c r="E53" s="84"/>
      <c r="F53" s="84"/>
      <c r="G53" s="85"/>
      <c r="H53" s="71"/>
      <c r="I53" s="72"/>
      <c r="J53" s="76"/>
      <c r="K53" s="79"/>
      <c r="L53" s="82"/>
      <c r="M53" s="10" t="s">
        <v>66</v>
      </c>
    </row>
    <row r="54" spans="1:13" ht="12.75" customHeight="1" x14ac:dyDescent="0.15">
      <c r="A54" s="13"/>
      <c r="B54" s="1"/>
      <c r="C54" s="1"/>
      <c r="D54" s="84"/>
      <c r="E54" s="84"/>
      <c r="F54" s="84"/>
      <c r="G54" s="85"/>
      <c r="H54" s="71"/>
      <c r="I54" s="72"/>
      <c r="J54" s="76"/>
      <c r="K54" s="79"/>
      <c r="L54" s="82"/>
      <c r="M54" s="50" t="s">
        <v>651</v>
      </c>
    </row>
    <row r="55" spans="1:13" ht="12.75" customHeight="1" x14ac:dyDescent="0.15">
      <c r="A55" s="14"/>
      <c r="B55" s="16"/>
      <c r="C55" s="16"/>
      <c r="D55" s="86"/>
      <c r="E55" s="86"/>
      <c r="F55" s="86"/>
      <c r="G55" s="87"/>
      <c r="H55" s="73"/>
      <c r="I55" s="74"/>
      <c r="J55" s="77"/>
      <c r="K55" s="80"/>
      <c r="L55" s="83"/>
      <c r="M55" s="11"/>
    </row>
    <row r="56" spans="1:13" ht="12.75" customHeight="1" x14ac:dyDescent="0.15">
      <c r="A56" s="13"/>
      <c r="B56" s="1" t="s">
        <v>652</v>
      </c>
      <c r="C56" s="1"/>
      <c r="D56" s="1"/>
      <c r="E56" s="1"/>
      <c r="F56" s="1"/>
      <c r="G56" s="12"/>
      <c r="H56" s="69">
        <v>1</v>
      </c>
      <c r="I56" s="70"/>
      <c r="J56" s="75" t="s">
        <v>24</v>
      </c>
      <c r="K56" s="78"/>
      <c r="L56" s="81"/>
      <c r="M56" s="9"/>
    </row>
    <row r="57" spans="1:13" ht="12.75" customHeight="1" x14ac:dyDescent="0.15">
      <c r="A57" s="13"/>
      <c r="B57" s="1"/>
      <c r="C57" s="1"/>
      <c r="D57" s="84"/>
      <c r="E57" s="84"/>
      <c r="F57" s="84"/>
      <c r="G57" s="85"/>
      <c r="H57" s="71"/>
      <c r="I57" s="72"/>
      <c r="J57" s="76"/>
      <c r="K57" s="79"/>
      <c r="L57" s="82"/>
      <c r="M57" s="10" t="s">
        <v>27</v>
      </c>
    </row>
    <row r="58" spans="1:13" ht="12.75" customHeight="1" x14ac:dyDescent="0.15">
      <c r="A58" s="13"/>
      <c r="B58" s="1"/>
      <c r="C58" s="1"/>
      <c r="D58" s="84"/>
      <c r="E58" s="84"/>
      <c r="F58" s="84"/>
      <c r="G58" s="85"/>
      <c r="H58" s="71"/>
      <c r="I58" s="72"/>
      <c r="J58" s="76"/>
      <c r="K58" s="79"/>
      <c r="L58" s="82"/>
      <c r="M58" s="50"/>
    </row>
    <row r="59" spans="1:13" ht="12.75" customHeight="1" x14ac:dyDescent="0.15">
      <c r="A59" s="13"/>
      <c r="B59" s="1"/>
      <c r="C59" s="1"/>
      <c r="D59" s="86"/>
      <c r="E59" s="86"/>
      <c r="F59" s="86"/>
      <c r="G59" s="87"/>
      <c r="H59" s="73"/>
      <c r="I59" s="74"/>
      <c r="J59" s="77"/>
      <c r="K59" s="80"/>
      <c r="L59" s="83"/>
      <c r="M59" s="11"/>
    </row>
    <row r="60" spans="1:13" ht="12.75" customHeight="1" x14ac:dyDescent="0.15">
      <c r="A60" s="15"/>
      <c r="B60" s="12"/>
      <c r="C60" s="12" t="s">
        <v>653</v>
      </c>
      <c r="D60" s="12"/>
      <c r="E60" s="12"/>
      <c r="F60" s="12"/>
      <c r="G60" s="12"/>
      <c r="H60" s="69">
        <v>1</v>
      </c>
      <c r="I60" s="70"/>
      <c r="J60" s="75" t="s">
        <v>24</v>
      </c>
      <c r="K60" s="78"/>
      <c r="L60" s="81"/>
      <c r="M60" s="9"/>
    </row>
    <row r="61" spans="1:13" ht="12.75" customHeight="1" x14ac:dyDescent="0.15">
      <c r="A61" s="13"/>
      <c r="B61" s="1"/>
      <c r="C61" s="1"/>
      <c r="D61" s="84"/>
      <c r="E61" s="84"/>
      <c r="F61" s="84"/>
      <c r="G61" s="85"/>
      <c r="H61" s="71"/>
      <c r="I61" s="72"/>
      <c r="J61" s="76"/>
      <c r="K61" s="79"/>
      <c r="L61" s="82"/>
      <c r="M61" s="10" t="s">
        <v>29</v>
      </c>
    </row>
    <row r="62" spans="1:13" ht="12.75" customHeight="1" x14ac:dyDescent="0.15">
      <c r="A62" s="13"/>
      <c r="B62" s="1"/>
      <c r="C62" s="1"/>
      <c r="D62" s="84"/>
      <c r="E62" s="84"/>
      <c r="F62" s="84"/>
      <c r="G62" s="85"/>
      <c r="H62" s="71"/>
      <c r="I62" s="72"/>
      <c r="J62" s="76"/>
      <c r="K62" s="79"/>
      <c r="L62" s="82"/>
      <c r="M62" s="50"/>
    </row>
    <row r="63" spans="1:13" ht="12.75" customHeight="1" x14ac:dyDescent="0.15">
      <c r="A63" s="14"/>
      <c r="B63" s="16"/>
      <c r="C63" s="16"/>
      <c r="D63" s="86"/>
      <c r="E63" s="86"/>
      <c r="F63" s="86"/>
      <c r="G63" s="87"/>
      <c r="H63" s="73"/>
      <c r="I63" s="74"/>
      <c r="J63" s="77"/>
      <c r="K63" s="80"/>
      <c r="L63" s="83"/>
      <c r="M63" s="11"/>
    </row>
    <row r="64" spans="1:13" ht="12.75" customHeight="1" x14ac:dyDescent="0.15">
      <c r="A64" s="13"/>
      <c r="B64" s="1"/>
      <c r="C64" s="1"/>
      <c r="D64" s="1" t="s">
        <v>654</v>
      </c>
      <c r="E64" s="1"/>
      <c r="F64" s="1"/>
      <c r="G64" s="12"/>
      <c r="H64" s="69">
        <v>100</v>
      </c>
      <c r="I64" s="70"/>
      <c r="J64" s="75" t="s">
        <v>78</v>
      </c>
      <c r="K64" s="78"/>
      <c r="L64" s="81"/>
      <c r="M64" s="9" t="s">
        <v>655</v>
      </c>
    </row>
    <row r="65" spans="1:13" ht="12.75" customHeight="1" x14ac:dyDescent="0.15">
      <c r="A65" s="13"/>
      <c r="B65" s="1"/>
      <c r="C65" s="1"/>
      <c r="D65" s="84" t="s">
        <v>656</v>
      </c>
      <c r="E65" s="84"/>
      <c r="F65" s="84"/>
      <c r="G65" s="85"/>
      <c r="H65" s="71"/>
      <c r="I65" s="72"/>
      <c r="J65" s="76"/>
      <c r="K65" s="79"/>
      <c r="L65" s="82"/>
      <c r="M65" s="10" t="s">
        <v>90</v>
      </c>
    </row>
    <row r="66" spans="1:13" ht="12.75" customHeight="1" x14ac:dyDescent="0.15">
      <c r="A66" s="13"/>
      <c r="B66" s="1"/>
      <c r="C66" s="1"/>
      <c r="D66" s="84"/>
      <c r="E66" s="84"/>
      <c r="F66" s="84"/>
      <c r="G66" s="85"/>
      <c r="H66" s="71"/>
      <c r="I66" s="72"/>
      <c r="J66" s="76"/>
      <c r="K66" s="79"/>
      <c r="L66" s="82"/>
      <c r="M66" s="50" t="s">
        <v>657</v>
      </c>
    </row>
    <row r="67" spans="1:13" ht="12.75" customHeight="1" x14ac:dyDescent="0.15">
      <c r="A67" s="13"/>
      <c r="B67" s="1"/>
      <c r="C67" s="1"/>
      <c r="D67" s="86"/>
      <c r="E67" s="86"/>
      <c r="F67" s="86"/>
      <c r="G67" s="87"/>
      <c r="H67" s="73"/>
      <c r="I67" s="74"/>
      <c r="J67" s="77"/>
      <c r="K67" s="80"/>
      <c r="L67" s="83"/>
      <c r="M67" s="11"/>
    </row>
    <row r="68" spans="1:13" ht="12.75" customHeight="1" x14ac:dyDescent="0.15">
      <c r="A68" s="15"/>
      <c r="B68" s="12"/>
      <c r="C68" s="12"/>
      <c r="D68" s="12" t="s">
        <v>658</v>
      </c>
      <c r="E68" s="12"/>
      <c r="F68" s="12"/>
      <c r="G68" s="12"/>
      <c r="H68" s="69">
        <v>130</v>
      </c>
      <c r="I68" s="70"/>
      <c r="J68" s="75" t="s">
        <v>78</v>
      </c>
      <c r="K68" s="78"/>
      <c r="L68" s="81"/>
      <c r="M68" s="9" t="s">
        <v>659</v>
      </c>
    </row>
    <row r="69" spans="1:13" ht="12.75" customHeight="1" x14ac:dyDescent="0.15">
      <c r="A69" s="13"/>
      <c r="B69" s="1"/>
      <c r="C69" s="1"/>
      <c r="D69" s="84" t="s">
        <v>660</v>
      </c>
      <c r="E69" s="84"/>
      <c r="F69" s="84"/>
      <c r="G69" s="85"/>
      <c r="H69" s="71"/>
      <c r="I69" s="72"/>
      <c r="J69" s="76"/>
      <c r="K69" s="79"/>
      <c r="L69" s="82"/>
      <c r="M69" s="10" t="s">
        <v>92</v>
      </c>
    </row>
    <row r="70" spans="1:13" ht="12.75" customHeight="1" x14ac:dyDescent="0.15">
      <c r="A70" s="13"/>
      <c r="B70" s="1"/>
      <c r="C70" s="1"/>
      <c r="D70" s="84"/>
      <c r="E70" s="84"/>
      <c r="F70" s="84"/>
      <c r="G70" s="85"/>
      <c r="H70" s="71"/>
      <c r="I70" s="72"/>
      <c r="J70" s="76"/>
      <c r="K70" s="79"/>
      <c r="L70" s="82"/>
      <c r="M70" s="50" t="s">
        <v>661</v>
      </c>
    </row>
    <row r="71" spans="1:13" ht="12.75" customHeight="1" x14ac:dyDescent="0.15">
      <c r="A71" s="14"/>
      <c r="B71" s="16"/>
      <c r="C71" s="16"/>
      <c r="D71" s="86"/>
      <c r="E71" s="86"/>
      <c r="F71" s="86"/>
      <c r="G71" s="87"/>
      <c r="H71" s="73"/>
      <c r="I71" s="74"/>
      <c r="J71" s="77"/>
      <c r="K71" s="80"/>
      <c r="L71" s="83"/>
      <c r="M71" s="11"/>
    </row>
    <row r="72" spans="1:13" ht="12.75" customHeight="1" x14ac:dyDescent="0.15">
      <c r="A72" s="13"/>
      <c r="B72" s="1"/>
      <c r="C72" s="1"/>
      <c r="D72" s="1" t="s">
        <v>662</v>
      </c>
      <c r="E72" s="1"/>
      <c r="F72" s="1"/>
      <c r="G72" s="12"/>
      <c r="H72" s="69">
        <v>130</v>
      </c>
      <c r="I72" s="70"/>
      <c r="J72" s="75" t="s">
        <v>78</v>
      </c>
      <c r="K72" s="78"/>
      <c r="L72" s="81"/>
      <c r="M72" s="9" t="s">
        <v>663</v>
      </c>
    </row>
    <row r="73" spans="1:13" ht="12.75" customHeight="1" x14ac:dyDescent="0.15">
      <c r="A73" s="13"/>
      <c r="B73" s="1"/>
      <c r="C73" s="1"/>
      <c r="D73" s="84" t="s">
        <v>664</v>
      </c>
      <c r="E73" s="84"/>
      <c r="F73" s="84"/>
      <c r="G73" s="85"/>
      <c r="H73" s="71"/>
      <c r="I73" s="72"/>
      <c r="J73" s="76"/>
      <c r="K73" s="79"/>
      <c r="L73" s="82"/>
      <c r="M73" s="10" t="s">
        <v>96</v>
      </c>
    </row>
    <row r="74" spans="1:13" ht="12.75" customHeight="1" x14ac:dyDescent="0.15">
      <c r="A74" s="13"/>
      <c r="B74" s="1"/>
      <c r="C74" s="1"/>
      <c r="D74" s="84"/>
      <c r="E74" s="84"/>
      <c r="F74" s="84"/>
      <c r="G74" s="85"/>
      <c r="H74" s="71"/>
      <c r="I74" s="72"/>
      <c r="J74" s="76"/>
      <c r="K74" s="79"/>
      <c r="L74" s="82"/>
      <c r="M74" s="50" t="s">
        <v>665</v>
      </c>
    </row>
    <row r="75" spans="1:13" ht="12.75" customHeight="1" x14ac:dyDescent="0.15">
      <c r="A75" s="13"/>
      <c r="B75" s="1"/>
      <c r="C75" s="1"/>
      <c r="D75" s="86"/>
      <c r="E75" s="86"/>
      <c r="F75" s="86"/>
      <c r="G75" s="87"/>
      <c r="H75" s="73"/>
      <c r="I75" s="74"/>
      <c r="J75" s="77"/>
      <c r="K75" s="80"/>
      <c r="L75" s="83"/>
      <c r="M75" s="11"/>
    </row>
    <row r="76" spans="1:13" ht="12.75" customHeight="1" x14ac:dyDescent="0.15">
      <c r="A76" s="15"/>
      <c r="B76" s="12"/>
      <c r="C76" s="12" t="s">
        <v>666</v>
      </c>
      <c r="D76" s="12"/>
      <c r="E76" s="12"/>
      <c r="F76" s="12"/>
      <c r="G76" s="12"/>
      <c r="H76" s="69">
        <v>1</v>
      </c>
      <c r="I76" s="70"/>
      <c r="J76" s="75" t="s">
        <v>24</v>
      </c>
      <c r="K76" s="78"/>
      <c r="L76" s="81"/>
      <c r="M76" s="9"/>
    </row>
    <row r="77" spans="1:13" ht="12.75" customHeight="1" x14ac:dyDescent="0.15">
      <c r="A77" s="13"/>
      <c r="B77" s="1"/>
      <c r="C77" s="1"/>
      <c r="D77" s="84"/>
      <c r="E77" s="84"/>
      <c r="F77" s="84"/>
      <c r="G77" s="85"/>
      <c r="H77" s="71"/>
      <c r="I77" s="72"/>
      <c r="J77" s="76"/>
      <c r="K77" s="79"/>
      <c r="L77" s="82"/>
      <c r="M77" s="10" t="s">
        <v>29</v>
      </c>
    </row>
    <row r="78" spans="1:13" ht="12.75" customHeight="1" x14ac:dyDescent="0.15">
      <c r="A78" s="13"/>
      <c r="B78" s="1"/>
      <c r="C78" s="1"/>
      <c r="D78" s="84"/>
      <c r="E78" s="84"/>
      <c r="F78" s="84"/>
      <c r="G78" s="85"/>
      <c r="H78" s="71"/>
      <c r="I78" s="72"/>
      <c r="J78" s="76"/>
      <c r="K78" s="79"/>
      <c r="L78" s="82"/>
      <c r="M78" s="50"/>
    </row>
    <row r="79" spans="1:13" ht="12.75" customHeight="1" x14ac:dyDescent="0.15">
      <c r="A79" s="14"/>
      <c r="B79" s="16"/>
      <c r="C79" s="16"/>
      <c r="D79" s="86"/>
      <c r="E79" s="86"/>
      <c r="F79" s="86"/>
      <c r="G79" s="87"/>
      <c r="H79" s="73"/>
      <c r="I79" s="74"/>
      <c r="J79" s="77"/>
      <c r="K79" s="80"/>
      <c r="L79" s="83"/>
      <c r="M79" s="11"/>
    </row>
    <row r="80" spans="1:13" ht="31.5" customHeight="1" x14ac:dyDescent="0.15"/>
    <row r="81" spans="1:13" ht="24.75" customHeight="1" x14ac:dyDescent="0.15">
      <c r="A81" s="88" t="s">
        <v>11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</row>
    <row r="82" spans="1:13" ht="15.75" customHeight="1" x14ac:dyDescent="0.15">
      <c r="A82" s="89"/>
      <c r="B82" s="89"/>
      <c r="C82" s="89"/>
      <c r="D82" s="89"/>
      <c r="E82" s="89"/>
      <c r="F82" s="89"/>
      <c r="G82" s="89"/>
      <c r="H82" s="89"/>
      <c r="I82" s="5"/>
      <c r="J82" s="1"/>
      <c r="K82" s="2"/>
      <c r="L82" s="3"/>
      <c r="M82" s="26" t="s">
        <v>88</v>
      </c>
    </row>
    <row r="83" spans="1:13" ht="24.75" customHeight="1" x14ac:dyDescent="0.15">
      <c r="A83" s="90" t="s">
        <v>0</v>
      </c>
      <c r="B83" s="91"/>
      <c r="C83" s="91"/>
      <c r="D83" s="91"/>
      <c r="E83" s="91"/>
      <c r="F83" s="91"/>
      <c r="G83" s="92"/>
      <c r="H83" s="93" t="s">
        <v>1</v>
      </c>
      <c r="I83" s="92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667</v>
      </c>
      <c r="E84" s="12"/>
      <c r="F84" s="12"/>
      <c r="G84" s="12"/>
      <c r="H84" s="69">
        <v>130</v>
      </c>
      <c r="I84" s="70"/>
      <c r="J84" s="75" t="s">
        <v>78</v>
      </c>
      <c r="K84" s="78"/>
      <c r="L84" s="81"/>
      <c r="M84" s="9" t="s">
        <v>668</v>
      </c>
    </row>
    <row r="85" spans="1:13" ht="12.75" customHeight="1" x14ac:dyDescent="0.15">
      <c r="A85" s="13"/>
      <c r="B85" s="1"/>
      <c r="C85" s="1"/>
      <c r="D85" s="84" t="s">
        <v>669</v>
      </c>
      <c r="E85" s="84"/>
      <c r="F85" s="84"/>
      <c r="G85" s="85"/>
      <c r="H85" s="71"/>
      <c r="I85" s="72"/>
      <c r="J85" s="76"/>
      <c r="K85" s="79"/>
      <c r="L85" s="82"/>
      <c r="M85" s="10" t="s">
        <v>107</v>
      </c>
    </row>
    <row r="86" spans="1:13" ht="12.75" customHeight="1" x14ac:dyDescent="0.15">
      <c r="A86" s="13"/>
      <c r="B86" s="1"/>
      <c r="C86" s="1"/>
      <c r="D86" s="84"/>
      <c r="E86" s="84"/>
      <c r="F86" s="84"/>
      <c r="G86" s="85"/>
      <c r="H86" s="71"/>
      <c r="I86" s="72"/>
      <c r="J86" s="76"/>
      <c r="K86" s="79"/>
      <c r="L86" s="82"/>
      <c r="M86" s="50" t="s">
        <v>670</v>
      </c>
    </row>
    <row r="87" spans="1:13" ht="12.75" customHeight="1" x14ac:dyDescent="0.15">
      <c r="A87" s="14"/>
      <c r="B87" s="16"/>
      <c r="C87" s="16"/>
      <c r="D87" s="86"/>
      <c r="E87" s="86"/>
      <c r="F87" s="86"/>
      <c r="G87" s="87"/>
      <c r="H87" s="73"/>
      <c r="I87" s="74"/>
      <c r="J87" s="77"/>
      <c r="K87" s="80"/>
      <c r="L87" s="83"/>
      <c r="M87" s="11"/>
    </row>
    <row r="88" spans="1:13" ht="12.75" customHeight="1" x14ac:dyDescent="0.15">
      <c r="A88" s="13"/>
      <c r="B88" s="1" t="s">
        <v>671</v>
      </c>
      <c r="C88" s="1"/>
      <c r="D88" s="1"/>
      <c r="E88" s="1"/>
      <c r="F88" s="1"/>
      <c r="G88" s="12"/>
      <c r="H88" s="69">
        <v>1</v>
      </c>
      <c r="I88" s="70"/>
      <c r="J88" s="75" t="s">
        <v>24</v>
      </c>
      <c r="K88" s="78"/>
      <c r="L88" s="81"/>
      <c r="M88" s="9"/>
    </row>
    <row r="89" spans="1:13" ht="12.75" customHeight="1" x14ac:dyDescent="0.15">
      <c r="A89" s="13"/>
      <c r="B89" s="1"/>
      <c r="C89" s="1"/>
      <c r="D89" s="84"/>
      <c r="E89" s="84"/>
      <c r="F89" s="84"/>
      <c r="G89" s="85"/>
      <c r="H89" s="71"/>
      <c r="I89" s="72"/>
      <c r="J89" s="76"/>
      <c r="K89" s="79"/>
      <c r="L89" s="82"/>
      <c r="M89" s="10" t="s">
        <v>27</v>
      </c>
    </row>
    <row r="90" spans="1:13" ht="12.75" customHeight="1" x14ac:dyDescent="0.15">
      <c r="A90" s="13"/>
      <c r="B90" s="1"/>
      <c r="C90" s="1"/>
      <c r="D90" s="84"/>
      <c r="E90" s="84"/>
      <c r="F90" s="84"/>
      <c r="G90" s="85"/>
      <c r="H90" s="71"/>
      <c r="I90" s="72"/>
      <c r="J90" s="76"/>
      <c r="K90" s="79"/>
      <c r="L90" s="82"/>
      <c r="M90" s="50"/>
    </row>
    <row r="91" spans="1:13" ht="12.75" customHeight="1" x14ac:dyDescent="0.15">
      <c r="A91" s="13"/>
      <c r="B91" s="1"/>
      <c r="C91" s="1"/>
      <c r="D91" s="86"/>
      <c r="E91" s="86"/>
      <c r="F91" s="86"/>
      <c r="G91" s="87"/>
      <c r="H91" s="73"/>
      <c r="I91" s="74"/>
      <c r="J91" s="77"/>
      <c r="K91" s="80"/>
      <c r="L91" s="83"/>
      <c r="M91" s="11"/>
    </row>
    <row r="92" spans="1:13" ht="12.75" customHeight="1" x14ac:dyDescent="0.15">
      <c r="A92" s="15"/>
      <c r="B92" s="12"/>
      <c r="C92" s="12" t="s">
        <v>672</v>
      </c>
      <c r="D92" s="12"/>
      <c r="E92" s="12"/>
      <c r="F92" s="12"/>
      <c r="G92" s="12"/>
      <c r="H92" s="69">
        <v>1</v>
      </c>
      <c r="I92" s="70"/>
      <c r="J92" s="75" t="s">
        <v>24</v>
      </c>
      <c r="K92" s="78"/>
      <c r="L92" s="81"/>
      <c r="M92" s="9"/>
    </row>
    <row r="93" spans="1:13" ht="12.75" customHeight="1" x14ac:dyDescent="0.15">
      <c r="A93" s="13"/>
      <c r="B93" s="1"/>
      <c r="C93" s="1"/>
      <c r="D93" s="84"/>
      <c r="E93" s="84"/>
      <c r="F93" s="84"/>
      <c r="G93" s="85"/>
      <c r="H93" s="71"/>
      <c r="I93" s="72"/>
      <c r="J93" s="76"/>
      <c r="K93" s="79"/>
      <c r="L93" s="82"/>
      <c r="M93" s="10" t="s">
        <v>29</v>
      </c>
    </row>
    <row r="94" spans="1:13" ht="12.75" customHeight="1" x14ac:dyDescent="0.15">
      <c r="A94" s="13"/>
      <c r="B94" s="1"/>
      <c r="C94" s="1"/>
      <c r="D94" s="84"/>
      <c r="E94" s="84"/>
      <c r="F94" s="84"/>
      <c r="G94" s="85"/>
      <c r="H94" s="71"/>
      <c r="I94" s="72"/>
      <c r="J94" s="76"/>
      <c r="K94" s="79"/>
      <c r="L94" s="82"/>
      <c r="M94" s="50"/>
    </row>
    <row r="95" spans="1:13" ht="12.75" customHeight="1" x14ac:dyDescent="0.15">
      <c r="A95" s="14"/>
      <c r="B95" s="16"/>
      <c r="C95" s="16"/>
      <c r="D95" s="86"/>
      <c r="E95" s="86"/>
      <c r="F95" s="86"/>
      <c r="G95" s="87"/>
      <c r="H95" s="73"/>
      <c r="I95" s="74"/>
      <c r="J95" s="77"/>
      <c r="K95" s="80"/>
      <c r="L95" s="83"/>
      <c r="M95" s="11"/>
    </row>
    <row r="96" spans="1:13" ht="12.75" customHeight="1" x14ac:dyDescent="0.15">
      <c r="A96" s="13"/>
      <c r="B96" s="1"/>
      <c r="C96" s="1"/>
      <c r="D96" s="1" t="s">
        <v>71</v>
      </c>
      <c r="E96" s="1"/>
      <c r="F96" s="1"/>
      <c r="G96" s="12"/>
      <c r="H96" s="69">
        <v>0.5</v>
      </c>
      <c r="I96" s="70"/>
      <c r="J96" s="75" t="s">
        <v>32</v>
      </c>
      <c r="K96" s="78"/>
      <c r="L96" s="81"/>
      <c r="M96" s="9" t="s">
        <v>75</v>
      </c>
    </row>
    <row r="97" spans="1:13" ht="12.75" customHeight="1" x14ac:dyDescent="0.15">
      <c r="A97" s="13"/>
      <c r="B97" s="1"/>
      <c r="C97" s="1"/>
      <c r="D97" s="84" t="s">
        <v>673</v>
      </c>
      <c r="E97" s="84"/>
      <c r="F97" s="84"/>
      <c r="G97" s="85"/>
      <c r="H97" s="71"/>
      <c r="I97" s="72"/>
      <c r="J97" s="76"/>
      <c r="K97" s="79"/>
      <c r="L97" s="82"/>
      <c r="M97" s="10" t="s">
        <v>140</v>
      </c>
    </row>
    <row r="98" spans="1:13" ht="12.75" customHeight="1" x14ac:dyDescent="0.15">
      <c r="A98" s="13"/>
      <c r="B98" s="1"/>
      <c r="C98" s="1"/>
      <c r="D98" s="84"/>
      <c r="E98" s="84"/>
      <c r="F98" s="84"/>
      <c r="G98" s="85"/>
      <c r="H98" s="71"/>
      <c r="I98" s="72"/>
      <c r="J98" s="76"/>
      <c r="K98" s="79"/>
      <c r="L98" s="82"/>
      <c r="M98" s="50" t="s">
        <v>74</v>
      </c>
    </row>
    <row r="99" spans="1:13" ht="12.75" customHeight="1" x14ac:dyDescent="0.15">
      <c r="A99" s="13"/>
      <c r="B99" s="1"/>
      <c r="C99" s="1"/>
      <c r="D99" s="86"/>
      <c r="E99" s="86"/>
      <c r="F99" s="86"/>
      <c r="G99" s="87"/>
      <c r="H99" s="73"/>
      <c r="I99" s="74"/>
      <c r="J99" s="77"/>
      <c r="K99" s="80"/>
      <c r="L99" s="83"/>
      <c r="M99" s="11"/>
    </row>
    <row r="100" spans="1:13" ht="12.75" customHeight="1" x14ac:dyDescent="0.15">
      <c r="A100" s="15"/>
      <c r="B100" s="12"/>
      <c r="C100" s="12"/>
      <c r="D100" s="12" t="s">
        <v>76</v>
      </c>
      <c r="E100" s="12"/>
      <c r="F100" s="12"/>
      <c r="G100" s="12"/>
      <c r="H100" s="69">
        <v>6</v>
      </c>
      <c r="I100" s="70"/>
      <c r="J100" s="75" t="s">
        <v>78</v>
      </c>
      <c r="K100" s="78"/>
      <c r="L100" s="81"/>
      <c r="M100" s="9" t="s">
        <v>81</v>
      </c>
    </row>
    <row r="101" spans="1:13" ht="12.75" customHeight="1" x14ac:dyDescent="0.15">
      <c r="A101" s="13"/>
      <c r="B101" s="1"/>
      <c r="C101" s="1"/>
      <c r="D101" s="84" t="s">
        <v>674</v>
      </c>
      <c r="E101" s="84"/>
      <c r="F101" s="84"/>
      <c r="G101" s="85"/>
      <c r="H101" s="71"/>
      <c r="I101" s="72"/>
      <c r="J101" s="76"/>
      <c r="K101" s="79"/>
      <c r="L101" s="82"/>
      <c r="M101" s="10" t="s">
        <v>143</v>
      </c>
    </row>
    <row r="102" spans="1:13" ht="12.75" customHeight="1" x14ac:dyDescent="0.15">
      <c r="A102" s="13"/>
      <c r="B102" s="1"/>
      <c r="C102" s="1"/>
      <c r="D102" s="84"/>
      <c r="E102" s="84"/>
      <c r="F102" s="84"/>
      <c r="G102" s="85"/>
      <c r="H102" s="71"/>
      <c r="I102" s="72"/>
      <c r="J102" s="76"/>
      <c r="K102" s="79"/>
      <c r="L102" s="82"/>
      <c r="M102" s="50" t="s">
        <v>80</v>
      </c>
    </row>
    <row r="103" spans="1:13" ht="12.75" customHeight="1" x14ac:dyDescent="0.15">
      <c r="A103" s="14"/>
      <c r="B103" s="16"/>
      <c r="C103" s="16"/>
      <c r="D103" s="86"/>
      <c r="E103" s="86"/>
      <c r="F103" s="86"/>
      <c r="G103" s="87"/>
      <c r="H103" s="73"/>
      <c r="I103" s="74"/>
      <c r="J103" s="77"/>
      <c r="K103" s="80"/>
      <c r="L103" s="83"/>
      <c r="M103" s="11"/>
    </row>
    <row r="104" spans="1:13" ht="12.75" customHeight="1" x14ac:dyDescent="0.15">
      <c r="A104" s="13"/>
      <c r="B104" s="1"/>
      <c r="C104" s="1"/>
      <c r="D104" s="1" t="s">
        <v>540</v>
      </c>
      <c r="E104" s="1"/>
      <c r="F104" s="1"/>
      <c r="G104" s="12"/>
      <c r="H104" s="69">
        <v>1</v>
      </c>
      <c r="I104" s="70"/>
      <c r="J104" s="75" t="s">
        <v>78</v>
      </c>
      <c r="K104" s="78"/>
      <c r="L104" s="81"/>
      <c r="M104" s="9" t="s">
        <v>541</v>
      </c>
    </row>
    <row r="105" spans="1:13" ht="12.75" customHeight="1" x14ac:dyDescent="0.15">
      <c r="A105" s="13"/>
      <c r="B105" s="1"/>
      <c r="C105" s="1"/>
      <c r="D105" s="84"/>
      <c r="E105" s="84"/>
      <c r="F105" s="84"/>
      <c r="G105" s="85"/>
      <c r="H105" s="71"/>
      <c r="I105" s="72"/>
      <c r="J105" s="76"/>
      <c r="K105" s="79"/>
      <c r="L105" s="82"/>
      <c r="M105" s="10" t="s">
        <v>155</v>
      </c>
    </row>
    <row r="106" spans="1:13" ht="12.75" customHeight="1" x14ac:dyDescent="0.15">
      <c r="A106" s="13"/>
      <c r="B106" s="1"/>
      <c r="C106" s="1"/>
      <c r="D106" s="84"/>
      <c r="E106" s="84"/>
      <c r="F106" s="84"/>
      <c r="G106" s="85"/>
      <c r="H106" s="71"/>
      <c r="I106" s="72"/>
      <c r="J106" s="76"/>
      <c r="K106" s="79"/>
      <c r="L106" s="82"/>
      <c r="M106" s="50" t="s">
        <v>542</v>
      </c>
    </row>
    <row r="107" spans="1:13" ht="12.75" customHeight="1" x14ac:dyDescent="0.15">
      <c r="A107" s="13"/>
      <c r="B107" s="1"/>
      <c r="C107" s="1"/>
      <c r="D107" s="86"/>
      <c r="E107" s="86"/>
      <c r="F107" s="86"/>
      <c r="G107" s="87"/>
      <c r="H107" s="73"/>
      <c r="I107" s="74"/>
      <c r="J107" s="77"/>
      <c r="K107" s="80"/>
      <c r="L107" s="83"/>
      <c r="M107" s="11"/>
    </row>
    <row r="108" spans="1:13" ht="12.75" customHeight="1" x14ac:dyDescent="0.15">
      <c r="A108" s="15"/>
      <c r="B108" s="12" t="s">
        <v>103</v>
      </c>
      <c r="C108" s="12"/>
      <c r="D108" s="12"/>
      <c r="E108" s="12"/>
      <c r="F108" s="12"/>
      <c r="G108" s="12"/>
      <c r="H108" s="69">
        <v>1</v>
      </c>
      <c r="I108" s="70"/>
      <c r="J108" s="75" t="s">
        <v>24</v>
      </c>
      <c r="K108" s="78"/>
      <c r="L108" s="81"/>
      <c r="M108" s="9"/>
    </row>
    <row r="109" spans="1:13" ht="12.75" customHeight="1" x14ac:dyDescent="0.15">
      <c r="A109" s="13"/>
      <c r="B109" s="1"/>
      <c r="C109" s="1"/>
      <c r="D109" s="84"/>
      <c r="E109" s="84"/>
      <c r="F109" s="84"/>
      <c r="G109" s="85"/>
      <c r="H109" s="71"/>
      <c r="I109" s="72"/>
      <c r="J109" s="76"/>
      <c r="K109" s="79"/>
      <c r="L109" s="82"/>
      <c r="M109" s="10" t="s">
        <v>27</v>
      </c>
    </row>
    <row r="110" spans="1:13" ht="12.75" customHeight="1" x14ac:dyDescent="0.15">
      <c r="A110" s="13"/>
      <c r="B110" s="1"/>
      <c r="C110" s="1"/>
      <c r="D110" s="84"/>
      <c r="E110" s="84"/>
      <c r="F110" s="84"/>
      <c r="G110" s="85"/>
      <c r="H110" s="71"/>
      <c r="I110" s="72"/>
      <c r="J110" s="76"/>
      <c r="K110" s="79"/>
      <c r="L110" s="82"/>
      <c r="M110" s="50"/>
    </row>
    <row r="111" spans="1:13" ht="12.75" customHeight="1" x14ac:dyDescent="0.15">
      <c r="A111" s="14"/>
      <c r="B111" s="16"/>
      <c r="C111" s="16"/>
      <c r="D111" s="86"/>
      <c r="E111" s="86"/>
      <c r="F111" s="86"/>
      <c r="G111" s="87"/>
      <c r="H111" s="73"/>
      <c r="I111" s="74"/>
      <c r="J111" s="77"/>
      <c r="K111" s="80"/>
      <c r="L111" s="83"/>
      <c r="M111" s="11"/>
    </row>
    <row r="112" spans="1:13" ht="12.75" customHeight="1" x14ac:dyDescent="0.15">
      <c r="A112" s="13"/>
      <c r="B112" s="1"/>
      <c r="C112" s="1" t="s">
        <v>675</v>
      </c>
      <c r="D112" s="1"/>
      <c r="E112" s="1"/>
      <c r="F112" s="1"/>
      <c r="G112" s="12"/>
      <c r="H112" s="69">
        <v>1</v>
      </c>
      <c r="I112" s="70"/>
      <c r="J112" s="75" t="s">
        <v>24</v>
      </c>
      <c r="K112" s="78"/>
      <c r="L112" s="81"/>
      <c r="M112" s="9"/>
    </row>
    <row r="113" spans="1:13" ht="12.75" customHeight="1" x14ac:dyDescent="0.15">
      <c r="A113" s="13"/>
      <c r="B113" s="1"/>
      <c r="C113" s="1"/>
      <c r="D113" s="84"/>
      <c r="E113" s="84"/>
      <c r="F113" s="84"/>
      <c r="G113" s="85"/>
      <c r="H113" s="71"/>
      <c r="I113" s="72"/>
      <c r="J113" s="76"/>
      <c r="K113" s="79"/>
      <c r="L113" s="82"/>
      <c r="M113" s="10" t="s">
        <v>29</v>
      </c>
    </row>
    <row r="114" spans="1:13" ht="12.75" customHeight="1" x14ac:dyDescent="0.15">
      <c r="A114" s="13"/>
      <c r="B114" s="1"/>
      <c r="C114" s="1"/>
      <c r="D114" s="84"/>
      <c r="E114" s="84"/>
      <c r="F114" s="84"/>
      <c r="G114" s="85"/>
      <c r="H114" s="71"/>
      <c r="I114" s="72"/>
      <c r="J114" s="76"/>
      <c r="K114" s="79"/>
      <c r="L114" s="82"/>
      <c r="M114" s="50"/>
    </row>
    <row r="115" spans="1:13" ht="12.75" customHeight="1" x14ac:dyDescent="0.15">
      <c r="A115" s="13"/>
      <c r="B115" s="1"/>
      <c r="C115" s="1"/>
      <c r="D115" s="86"/>
      <c r="E115" s="86"/>
      <c r="F115" s="86"/>
      <c r="G115" s="87"/>
      <c r="H115" s="73"/>
      <c r="I115" s="74"/>
      <c r="J115" s="77"/>
      <c r="K115" s="80"/>
      <c r="L115" s="83"/>
      <c r="M115" s="11"/>
    </row>
    <row r="116" spans="1:13" ht="12.75" customHeight="1" x14ac:dyDescent="0.15">
      <c r="A116" s="15"/>
      <c r="B116" s="12"/>
      <c r="C116" s="12"/>
      <c r="D116" s="12" t="s">
        <v>676</v>
      </c>
      <c r="E116" s="12"/>
      <c r="F116" s="12"/>
      <c r="G116" s="12"/>
      <c r="H116" s="69">
        <v>6</v>
      </c>
      <c r="I116" s="70"/>
      <c r="J116" s="75" t="s">
        <v>54</v>
      </c>
      <c r="K116" s="78"/>
      <c r="L116" s="81"/>
      <c r="M116" s="9" t="s">
        <v>677</v>
      </c>
    </row>
    <row r="117" spans="1:13" ht="12.75" customHeight="1" x14ac:dyDescent="0.15">
      <c r="A117" s="13"/>
      <c r="B117" s="1"/>
      <c r="C117" s="1"/>
      <c r="D117" s="84" t="s">
        <v>678</v>
      </c>
      <c r="E117" s="84"/>
      <c r="F117" s="84"/>
      <c r="G117" s="85"/>
      <c r="H117" s="71"/>
      <c r="I117" s="72"/>
      <c r="J117" s="76"/>
      <c r="K117" s="79"/>
      <c r="L117" s="82"/>
      <c r="M117" s="10" t="s">
        <v>115</v>
      </c>
    </row>
    <row r="118" spans="1:13" ht="12.75" customHeight="1" x14ac:dyDescent="0.15">
      <c r="A118" s="13"/>
      <c r="B118" s="1"/>
      <c r="C118" s="1"/>
      <c r="D118" s="84"/>
      <c r="E118" s="84"/>
      <c r="F118" s="84"/>
      <c r="G118" s="85"/>
      <c r="H118" s="71"/>
      <c r="I118" s="72"/>
      <c r="J118" s="76"/>
      <c r="K118" s="79"/>
      <c r="L118" s="82"/>
      <c r="M118" s="50" t="s">
        <v>679</v>
      </c>
    </row>
    <row r="119" spans="1:13" ht="12.75" customHeight="1" x14ac:dyDescent="0.15">
      <c r="A119" s="14"/>
      <c r="B119" s="16"/>
      <c r="C119" s="16"/>
      <c r="D119" s="86"/>
      <c r="E119" s="86"/>
      <c r="F119" s="86"/>
      <c r="G119" s="87"/>
      <c r="H119" s="73"/>
      <c r="I119" s="74"/>
      <c r="J119" s="77"/>
      <c r="K119" s="80"/>
      <c r="L119" s="83"/>
      <c r="M119" s="11"/>
    </row>
    <row r="120" spans="1:13" ht="31.5" customHeight="1" x14ac:dyDescent="0.15"/>
    <row r="121" spans="1:13" ht="24.75" customHeight="1" x14ac:dyDescent="0.15">
      <c r="A121" s="88" t="s">
        <v>11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</row>
    <row r="122" spans="1:13" ht="15.75" customHeight="1" x14ac:dyDescent="0.15">
      <c r="A122" s="89"/>
      <c r="B122" s="89"/>
      <c r="C122" s="89"/>
      <c r="D122" s="89"/>
      <c r="E122" s="89"/>
      <c r="F122" s="89"/>
      <c r="G122" s="89"/>
      <c r="H122" s="89"/>
      <c r="I122" s="5"/>
      <c r="J122" s="1"/>
      <c r="K122" s="2"/>
      <c r="L122" s="3"/>
      <c r="M122" s="26" t="s">
        <v>111</v>
      </c>
    </row>
    <row r="123" spans="1:13" ht="24.75" customHeight="1" x14ac:dyDescent="0.15">
      <c r="A123" s="90" t="s">
        <v>0</v>
      </c>
      <c r="B123" s="91"/>
      <c r="C123" s="91"/>
      <c r="D123" s="91"/>
      <c r="E123" s="91"/>
      <c r="F123" s="91"/>
      <c r="G123" s="92"/>
      <c r="H123" s="93" t="s">
        <v>1</v>
      </c>
      <c r="I123" s="92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680</v>
      </c>
      <c r="D124" s="12"/>
      <c r="E124" s="12"/>
      <c r="F124" s="12"/>
      <c r="G124" s="12"/>
      <c r="H124" s="69">
        <v>1</v>
      </c>
      <c r="I124" s="70"/>
      <c r="J124" s="75" t="s">
        <v>24</v>
      </c>
      <c r="K124" s="78"/>
      <c r="L124" s="81"/>
      <c r="M124" s="9"/>
    </row>
    <row r="125" spans="1:13" ht="12.75" customHeight="1" x14ac:dyDescent="0.15">
      <c r="A125" s="13"/>
      <c r="B125" s="1"/>
      <c r="C125" s="1"/>
      <c r="D125" s="84"/>
      <c r="E125" s="84"/>
      <c r="F125" s="84"/>
      <c r="G125" s="85"/>
      <c r="H125" s="71"/>
      <c r="I125" s="72"/>
      <c r="J125" s="76"/>
      <c r="K125" s="79"/>
      <c r="L125" s="82"/>
      <c r="M125" s="10" t="s">
        <v>29</v>
      </c>
    </row>
    <row r="126" spans="1:13" ht="12.75" customHeight="1" x14ac:dyDescent="0.15">
      <c r="A126" s="13"/>
      <c r="B126" s="1"/>
      <c r="C126" s="1"/>
      <c r="D126" s="84"/>
      <c r="E126" s="84"/>
      <c r="F126" s="84"/>
      <c r="G126" s="85"/>
      <c r="H126" s="71"/>
      <c r="I126" s="72"/>
      <c r="J126" s="76"/>
      <c r="K126" s="79"/>
      <c r="L126" s="82"/>
      <c r="M126" s="50"/>
    </row>
    <row r="127" spans="1:13" ht="12.75" customHeight="1" x14ac:dyDescent="0.15">
      <c r="A127" s="14"/>
      <c r="B127" s="16"/>
      <c r="C127" s="16"/>
      <c r="D127" s="86"/>
      <c r="E127" s="86"/>
      <c r="F127" s="86"/>
      <c r="G127" s="87"/>
      <c r="H127" s="73"/>
      <c r="I127" s="74"/>
      <c r="J127" s="77"/>
      <c r="K127" s="80"/>
      <c r="L127" s="83"/>
      <c r="M127" s="11"/>
    </row>
    <row r="128" spans="1:13" ht="12.75" customHeight="1" x14ac:dyDescent="0.15">
      <c r="A128" s="13"/>
      <c r="B128" s="1"/>
      <c r="C128" s="1"/>
      <c r="D128" s="1" t="s">
        <v>681</v>
      </c>
      <c r="E128" s="1"/>
      <c r="F128" s="1"/>
      <c r="G128" s="12"/>
      <c r="H128" s="69">
        <v>110</v>
      </c>
      <c r="I128" s="70"/>
      <c r="J128" s="75" t="s">
        <v>78</v>
      </c>
      <c r="K128" s="78"/>
      <c r="L128" s="81"/>
      <c r="M128" s="9" t="s">
        <v>682</v>
      </c>
    </row>
    <row r="129" spans="1:13" ht="12.75" customHeight="1" x14ac:dyDescent="0.15">
      <c r="A129" s="13"/>
      <c r="B129" s="1"/>
      <c r="C129" s="1"/>
      <c r="D129" s="84" t="s">
        <v>683</v>
      </c>
      <c r="E129" s="84"/>
      <c r="F129" s="84"/>
      <c r="G129" s="85"/>
      <c r="H129" s="71"/>
      <c r="I129" s="72"/>
      <c r="J129" s="76"/>
      <c r="K129" s="79"/>
      <c r="L129" s="82"/>
      <c r="M129" s="10" t="s">
        <v>121</v>
      </c>
    </row>
    <row r="130" spans="1:13" ht="12.75" customHeight="1" x14ac:dyDescent="0.15">
      <c r="A130" s="13"/>
      <c r="B130" s="1"/>
      <c r="C130" s="1"/>
      <c r="D130" s="84"/>
      <c r="E130" s="84"/>
      <c r="F130" s="84"/>
      <c r="G130" s="85"/>
      <c r="H130" s="71"/>
      <c r="I130" s="72"/>
      <c r="J130" s="76"/>
      <c r="K130" s="79"/>
      <c r="L130" s="82"/>
      <c r="M130" s="50" t="s">
        <v>684</v>
      </c>
    </row>
    <row r="131" spans="1:13" ht="12.75" customHeight="1" x14ac:dyDescent="0.15">
      <c r="A131" s="13"/>
      <c r="B131" s="1"/>
      <c r="C131" s="1"/>
      <c r="D131" s="86"/>
      <c r="E131" s="86"/>
      <c r="F131" s="86"/>
      <c r="G131" s="87"/>
      <c r="H131" s="73"/>
      <c r="I131" s="74"/>
      <c r="J131" s="77"/>
      <c r="K131" s="80"/>
      <c r="L131" s="83"/>
      <c r="M131" s="11"/>
    </row>
    <row r="132" spans="1:13" ht="12.75" customHeight="1" x14ac:dyDescent="0.15">
      <c r="A132" s="15"/>
      <c r="B132" s="12"/>
      <c r="C132" s="12" t="s">
        <v>685</v>
      </c>
      <c r="D132" s="12"/>
      <c r="E132" s="12"/>
      <c r="F132" s="12"/>
      <c r="G132" s="12"/>
      <c r="H132" s="69">
        <v>1</v>
      </c>
      <c r="I132" s="70"/>
      <c r="J132" s="75" t="s">
        <v>24</v>
      </c>
      <c r="K132" s="78"/>
      <c r="L132" s="81"/>
      <c r="M132" s="9"/>
    </row>
    <row r="133" spans="1:13" ht="12.75" customHeight="1" x14ac:dyDescent="0.15">
      <c r="A133" s="13"/>
      <c r="B133" s="1"/>
      <c r="C133" s="1"/>
      <c r="D133" s="84"/>
      <c r="E133" s="84"/>
      <c r="F133" s="84"/>
      <c r="G133" s="85"/>
      <c r="H133" s="71"/>
      <c r="I133" s="72"/>
      <c r="J133" s="76"/>
      <c r="K133" s="79"/>
      <c r="L133" s="82"/>
      <c r="M133" s="10" t="s">
        <v>29</v>
      </c>
    </row>
    <row r="134" spans="1:13" ht="12.75" customHeight="1" x14ac:dyDescent="0.15">
      <c r="A134" s="13"/>
      <c r="B134" s="1"/>
      <c r="C134" s="1"/>
      <c r="D134" s="84"/>
      <c r="E134" s="84"/>
      <c r="F134" s="84"/>
      <c r="G134" s="85"/>
      <c r="H134" s="71"/>
      <c r="I134" s="72"/>
      <c r="J134" s="76"/>
      <c r="K134" s="79"/>
      <c r="L134" s="82"/>
      <c r="M134" s="50"/>
    </row>
    <row r="135" spans="1:13" ht="12.75" customHeight="1" x14ac:dyDescent="0.15">
      <c r="A135" s="14"/>
      <c r="B135" s="16"/>
      <c r="C135" s="16"/>
      <c r="D135" s="86"/>
      <c r="E135" s="86"/>
      <c r="F135" s="86"/>
      <c r="G135" s="87"/>
      <c r="H135" s="73"/>
      <c r="I135" s="74"/>
      <c r="J135" s="77"/>
      <c r="K135" s="80"/>
      <c r="L135" s="83"/>
      <c r="M135" s="11"/>
    </row>
    <row r="136" spans="1:13" ht="12.75" customHeight="1" x14ac:dyDescent="0.15">
      <c r="A136" s="13"/>
      <c r="B136" s="1"/>
      <c r="C136" s="1"/>
      <c r="D136" s="1" t="s">
        <v>326</v>
      </c>
      <c r="E136" s="1"/>
      <c r="F136" s="1"/>
      <c r="G136" s="12"/>
      <c r="H136" s="69">
        <v>5</v>
      </c>
      <c r="I136" s="70"/>
      <c r="J136" s="75" t="s">
        <v>32</v>
      </c>
      <c r="K136" s="78"/>
      <c r="L136" s="81"/>
      <c r="M136" s="9" t="s">
        <v>686</v>
      </c>
    </row>
    <row r="137" spans="1:13" ht="12.75" customHeight="1" x14ac:dyDescent="0.15">
      <c r="A137" s="13"/>
      <c r="B137" s="1"/>
      <c r="C137" s="1"/>
      <c r="D137" s="84" t="s">
        <v>687</v>
      </c>
      <c r="E137" s="84"/>
      <c r="F137" s="84"/>
      <c r="G137" s="85"/>
      <c r="H137" s="71"/>
      <c r="I137" s="72"/>
      <c r="J137" s="76"/>
      <c r="K137" s="79"/>
      <c r="L137" s="82"/>
      <c r="M137" s="10" t="s">
        <v>126</v>
      </c>
    </row>
    <row r="138" spans="1:13" ht="12.75" customHeight="1" x14ac:dyDescent="0.15">
      <c r="A138" s="13"/>
      <c r="B138" s="1"/>
      <c r="C138" s="1"/>
      <c r="D138" s="84"/>
      <c r="E138" s="84"/>
      <c r="F138" s="84"/>
      <c r="G138" s="85"/>
      <c r="H138" s="71"/>
      <c r="I138" s="72"/>
      <c r="J138" s="76"/>
      <c r="K138" s="79"/>
      <c r="L138" s="82"/>
      <c r="M138" s="50" t="s">
        <v>688</v>
      </c>
    </row>
    <row r="139" spans="1:13" ht="12.75" customHeight="1" x14ac:dyDescent="0.15">
      <c r="A139" s="13"/>
      <c r="B139" s="1"/>
      <c r="C139" s="1"/>
      <c r="D139" s="86"/>
      <c r="E139" s="86"/>
      <c r="F139" s="86"/>
      <c r="G139" s="87"/>
      <c r="H139" s="73"/>
      <c r="I139" s="74"/>
      <c r="J139" s="77"/>
      <c r="K139" s="80"/>
      <c r="L139" s="83"/>
      <c r="M139" s="11"/>
    </row>
    <row r="140" spans="1:13" ht="12.75" customHeight="1" x14ac:dyDescent="0.15">
      <c r="A140" s="15"/>
      <c r="B140" s="12"/>
      <c r="C140" s="12"/>
      <c r="D140" s="12" t="s">
        <v>689</v>
      </c>
      <c r="E140" s="12"/>
      <c r="F140" s="12"/>
      <c r="G140" s="12"/>
      <c r="H140" s="69">
        <v>13</v>
      </c>
      <c r="I140" s="70"/>
      <c r="J140" s="75" t="s">
        <v>95</v>
      </c>
      <c r="K140" s="78"/>
      <c r="L140" s="81"/>
      <c r="M140" s="9" t="s">
        <v>690</v>
      </c>
    </row>
    <row r="141" spans="1:13" ht="12.75" customHeight="1" x14ac:dyDescent="0.15">
      <c r="A141" s="13"/>
      <c r="B141" s="1"/>
      <c r="C141" s="1"/>
      <c r="D141" s="84"/>
      <c r="E141" s="84"/>
      <c r="F141" s="84"/>
      <c r="G141" s="85"/>
      <c r="H141" s="71"/>
      <c r="I141" s="72"/>
      <c r="J141" s="76"/>
      <c r="K141" s="79"/>
      <c r="L141" s="82"/>
      <c r="M141" s="10" t="s">
        <v>130</v>
      </c>
    </row>
    <row r="142" spans="1:13" ht="12.75" customHeight="1" x14ac:dyDescent="0.15">
      <c r="A142" s="13"/>
      <c r="B142" s="1"/>
      <c r="C142" s="1"/>
      <c r="D142" s="84"/>
      <c r="E142" s="84"/>
      <c r="F142" s="84"/>
      <c r="G142" s="85"/>
      <c r="H142" s="71"/>
      <c r="I142" s="72"/>
      <c r="J142" s="76"/>
      <c r="K142" s="79"/>
      <c r="L142" s="82"/>
      <c r="M142" s="50" t="s">
        <v>691</v>
      </c>
    </row>
    <row r="143" spans="1:13" ht="12.75" customHeight="1" x14ac:dyDescent="0.15">
      <c r="A143" s="14"/>
      <c r="B143" s="16"/>
      <c r="C143" s="16"/>
      <c r="D143" s="86"/>
      <c r="E143" s="86"/>
      <c r="F143" s="86"/>
      <c r="G143" s="87"/>
      <c r="H143" s="73"/>
      <c r="I143" s="74"/>
      <c r="J143" s="77"/>
      <c r="K143" s="80"/>
      <c r="L143" s="83"/>
      <c r="M143" s="11"/>
    </row>
    <row r="144" spans="1:13" ht="12.75" customHeight="1" x14ac:dyDescent="0.15">
      <c r="A144" s="13" t="s">
        <v>162</v>
      </c>
      <c r="B144" s="1"/>
      <c r="C144" s="1"/>
      <c r="D144" s="1"/>
      <c r="E144" s="1"/>
      <c r="F144" s="1"/>
      <c r="G144" s="12"/>
      <c r="H144" s="69">
        <v>1</v>
      </c>
      <c r="I144" s="70"/>
      <c r="J144" s="75" t="s">
        <v>24</v>
      </c>
      <c r="K144" s="78"/>
      <c r="L144" s="81"/>
      <c r="M144" s="9"/>
    </row>
    <row r="145" spans="1:13" ht="12.75" customHeight="1" x14ac:dyDescent="0.15">
      <c r="A145" s="13"/>
      <c r="B145" s="1"/>
      <c r="C145" s="1"/>
      <c r="D145" s="84"/>
      <c r="E145" s="84"/>
      <c r="F145" s="84"/>
      <c r="G145" s="85"/>
      <c r="H145" s="71"/>
      <c r="I145" s="72"/>
      <c r="J145" s="76"/>
      <c r="K145" s="79"/>
      <c r="L145" s="82"/>
      <c r="M145" s="10"/>
    </row>
    <row r="146" spans="1:13" ht="12.75" customHeight="1" x14ac:dyDescent="0.15">
      <c r="A146" s="13"/>
      <c r="B146" s="1"/>
      <c r="C146" s="1"/>
      <c r="D146" s="84"/>
      <c r="E146" s="84"/>
      <c r="F146" s="84"/>
      <c r="G146" s="85"/>
      <c r="H146" s="71"/>
      <c r="I146" s="72"/>
      <c r="J146" s="76"/>
      <c r="K146" s="79"/>
      <c r="L146" s="82"/>
      <c r="M146" s="50"/>
    </row>
    <row r="147" spans="1:13" ht="12.75" customHeight="1" x14ac:dyDescent="0.15">
      <c r="A147" s="13"/>
      <c r="B147" s="1"/>
      <c r="C147" s="1"/>
      <c r="D147" s="86"/>
      <c r="E147" s="86"/>
      <c r="F147" s="86"/>
      <c r="G147" s="87"/>
      <c r="H147" s="73"/>
      <c r="I147" s="74"/>
      <c r="J147" s="77"/>
      <c r="K147" s="80"/>
      <c r="L147" s="83"/>
      <c r="M147" s="11"/>
    </row>
    <row r="148" spans="1:13" ht="12.75" customHeight="1" x14ac:dyDescent="0.15">
      <c r="A148" s="15" t="s">
        <v>163</v>
      </c>
      <c r="B148" s="12"/>
      <c r="C148" s="12"/>
      <c r="D148" s="12"/>
      <c r="E148" s="12"/>
      <c r="F148" s="12"/>
      <c r="G148" s="12"/>
      <c r="H148" s="69">
        <v>1</v>
      </c>
      <c r="I148" s="70"/>
      <c r="J148" s="75" t="s">
        <v>24</v>
      </c>
      <c r="K148" s="78"/>
      <c r="L148" s="81"/>
      <c r="M148" s="9"/>
    </row>
    <row r="149" spans="1:13" ht="12.75" customHeight="1" x14ac:dyDescent="0.15">
      <c r="A149" s="13"/>
      <c r="B149" s="1"/>
      <c r="C149" s="1"/>
      <c r="D149" s="84"/>
      <c r="E149" s="84"/>
      <c r="F149" s="84"/>
      <c r="G149" s="85"/>
      <c r="H149" s="71"/>
      <c r="I149" s="72"/>
      <c r="J149" s="76"/>
      <c r="K149" s="79"/>
      <c r="L149" s="82"/>
      <c r="M149" s="10"/>
    </row>
    <row r="150" spans="1:13" ht="12.75" customHeight="1" x14ac:dyDescent="0.15">
      <c r="A150" s="13"/>
      <c r="B150" s="1"/>
      <c r="C150" s="1"/>
      <c r="D150" s="84"/>
      <c r="E150" s="84"/>
      <c r="F150" s="84"/>
      <c r="G150" s="85"/>
      <c r="H150" s="71"/>
      <c r="I150" s="72"/>
      <c r="J150" s="76"/>
      <c r="K150" s="79"/>
      <c r="L150" s="82"/>
      <c r="M150" s="50"/>
    </row>
    <row r="151" spans="1:13" ht="12.75" customHeight="1" x14ac:dyDescent="0.15">
      <c r="A151" s="14"/>
      <c r="B151" s="16"/>
      <c r="C151" s="16"/>
      <c r="D151" s="86"/>
      <c r="E151" s="86"/>
      <c r="F151" s="86"/>
      <c r="G151" s="87"/>
      <c r="H151" s="73"/>
      <c r="I151" s="74"/>
      <c r="J151" s="77"/>
      <c r="K151" s="80"/>
      <c r="L151" s="83"/>
      <c r="M151" s="11"/>
    </row>
    <row r="152" spans="1:13" ht="12.75" customHeight="1" x14ac:dyDescent="0.15">
      <c r="A152" s="13"/>
      <c r="B152" s="1" t="s">
        <v>184</v>
      </c>
      <c r="C152" s="1"/>
      <c r="D152" s="1"/>
      <c r="E152" s="1"/>
      <c r="F152" s="1"/>
      <c r="G152" s="12"/>
      <c r="H152" s="69">
        <v>1</v>
      </c>
      <c r="I152" s="70"/>
      <c r="J152" s="75" t="s">
        <v>24</v>
      </c>
      <c r="K152" s="78"/>
      <c r="L152" s="81"/>
      <c r="M152" s="9"/>
    </row>
    <row r="153" spans="1:13" ht="12.75" customHeight="1" x14ac:dyDescent="0.15">
      <c r="A153" s="13"/>
      <c r="B153" s="1"/>
      <c r="C153" s="1"/>
      <c r="D153" s="84"/>
      <c r="E153" s="84"/>
      <c r="F153" s="84"/>
      <c r="G153" s="85"/>
      <c r="H153" s="71"/>
      <c r="I153" s="72"/>
      <c r="J153" s="76"/>
      <c r="K153" s="79"/>
      <c r="L153" s="82"/>
      <c r="M153" s="10"/>
    </row>
    <row r="154" spans="1:13" ht="12.75" customHeight="1" x14ac:dyDescent="0.15">
      <c r="A154" s="13"/>
      <c r="B154" s="1"/>
      <c r="C154" s="1"/>
      <c r="D154" s="84"/>
      <c r="E154" s="84"/>
      <c r="F154" s="84"/>
      <c r="G154" s="85"/>
      <c r="H154" s="71"/>
      <c r="I154" s="72"/>
      <c r="J154" s="76"/>
      <c r="K154" s="79"/>
      <c r="L154" s="82"/>
      <c r="M154" s="50"/>
    </row>
    <row r="155" spans="1:13" ht="12.75" customHeight="1" x14ac:dyDescent="0.15">
      <c r="A155" s="13"/>
      <c r="B155" s="1"/>
      <c r="C155" s="1"/>
      <c r="D155" s="86"/>
      <c r="E155" s="86"/>
      <c r="F155" s="86"/>
      <c r="G155" s="87"/>
      <c r="H155" s="73"/>
      <c r="I155" s="74"/>
      <c r="J155" s="77"/>
      <c r="K155" s="80"/>
      <c r="L155" s="83"/>
      <c r="M155" s="11"/>
    </row>
    <row r="156" spans="1:13" ht="12.75" customHeight="1" x14ac:dyDescent="0.15">
      <c r="A156" s="15" t="s">
        <v>185</v>
      </c>
      <c r="B156" s="12"/>
      <c r="C156" s="12"/>
      <c r="D156" s="12"/>
      <c r="E156" s="12"/>
      <c r="F156" s="12"/>
      <c r="G156" s="12"/>
      <c r="H156" s="69">
        <v>1</v>
      </c>
      <c r="I156" s="70"/>
      <c r="J156" s="75" t="s">
        <v>24</v>
      </c>
      <c r="K156" s="78"/>
      <c r="L156" s="81"/>
      <c r="M156" s="9"/>
    </row>
    <row r="157" spans="1:13" ht="12.75" customHeight="1" x14ac:dyDescent="0.15">
      <c r="A157" s="13"/>
      <c r="B157" s="1"/>
      <c r="C157" s="1"/>
      <c r="D157" s="84"/>
      <c r="E157" s="84"/>
      <c r="F157" s="84"/>
      <c r="G157" s="85"/>
      <c r="H157" s="71"/>
      <c r="I157" s="72"/>
      <c r="J157" s="76"/>
      <c r="K157" s="79"/>
      <c r="L157" s="82"/>
      <c r="M157" s="10"/>
    </row>
    <row r="158" spans="1:13" ht="12.75" customHeight="1" x14ac:dyDescent="0.15">
      <c r="A158" s="13"/>
      <c r="B158" s="1"/>
      <c r="C158" s="1"/>
      <c r="D158" s="84"/>
      <c r="E158" s="84"/>
      <c r="F158" s="84"/>
      <c r="G158" s="85"/>
      <c r="H158" s="71"/>
      <c r="I158" s="72"/>
      <c r="J158" s="76"/>
      <c r="K158" s="79"/>
      <c r="L158" s="82"/>
      <c r="M158" s="50"/>
    </row>
    <row r="159" spans="1:13" ht="12.75" customHeight="1" x14ac:dyDescent="0.15">
      <c r="A159" s="14"/>
      <c r="B159" s="16"/>
      <c r="C159" s="16"/>
      <c r="D159" s="86"/>
      <c r="E159" s="86"/>
      <c r="F159" s="86"/>
      <c r="G159" s="87"/>
      <c r="H159" s="73"/>
      <c r="I159" s="74"/>
      <c r="J159" s="77"/>
      <c r="K159" s="80"/>
      <c r="L159" s="83"/>
      <c r="M159" s="11"/>
    </row>
    <row r="160" spans="1:13" ht="31.5" customHeight="1" x14ac:dyDescent="0.15"/>
    <row r="161" spans="1:13" ht="24.75" customHeight="1" x14ac:dyDescent="0.15">
      <c r="A161" s="88" t="s">
        <v>11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</row>
    <row r="162" spans="1:13" ht="15.75" customHeight="1" x14ac:dyDescent="0.15">
      <c r="A162" s="89"/>
      <c r="B162" s="89"/>
      <c r="C162" s="89"/>
      <c r="D162" s="89"/>
      <c r="E162" s="89"/>
      <c r="F162" s="89"/>
      <c r="G162" s="89"/>
      <c r="H162" s="89"/>
      <c r="I162" s="5"/>
      <c r="J162" s="1"/>
      <c r="K162" s="2"/>
      <c r="L162" s="3"/>
      <c r="M162" s="26" t="s">
        <v>152</v>
      </c>
    </row>
    <row r="163" spans="1:13" ht="24.75" customHeight="1" x14ac:dyDescent="0.15">
      <c r="A163" s="90" t="s">
        <v>0</v>
      </c>
      <c r="B163" s="91"/>
      <c r="C163" s="91"/>
      <c r="D163" s="91"/>
      <c r="E163" s="91"/>
      <c r="F163" s="91"/>
      <c r="G163" s="92"/>
      <c r="H163" s="93" t="s">
        <v>1</v>
      </c>
      <c r="I163" s="92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186</v>
      </c>
      <c r="C164" s="12"/>
      <c r="D164" s="12"/>
      <c r="E164" s="12"/>
      <c r="F164" s="12"/>
      <c r="G164" s="12"/>
      <c r="H164" s="69">
        <v>1</v>
      </c>
      <c r="I164" s="70"/>
      <c r="J164" s="75" t="s">
        <v>24</v>
      </c>
      <c r="K164" s="78"/>
      <c r="L164" s="81"/>
      <c r="M164" s="9"/>
    </row>
    <row r="165" spans="1:13" ht="12.75" customHeight="1" x14ac:dyDescent="0.15">
      <c r="A165" s="13"/>
      <c r="B165" s="1"/>
      <c r="C165" s="1"/>
      <c r="D165" s="84"/>
      <c r="E165" s="84"/>
      <c r="F165" s="84"/>
      <c r="G165" s="85"/>
      <c r="H165" s="71"/>
      <c r="I165" s="72"/>
      <c r="J165" s="76"/>
      <c r="K165" s="79"/>
      <c r="L165" s="82"/>
      <c r="M165" s="10"/>
    </row>
    <row r="166" spans="1:13" ht="12.75" customHeight="1" x14ac:dyDescent="0.15">
      <c r="A166" s="13"/>
      <c r="B166" s="1"/>
      <c r="C166" s="1"/>
      <c r="D166" s="84"/>
      <c r="E166" s="84"/>
      <c r="F166" s="84"/>
      <c r="G166" s="85"/>
      <c r="H166" s="71"/>
      <c r="I166" s="72"/>
      <c r="J166" s="76"/>
      <c r="K166" s="79"/>
      <c r="L166" s="82"/>
      <c r="M166" s="50"/>
    </row>
    <row r="167" spans="1:13" ht="12.75" customHeight="1" x14ac:dyDescent="0.15">
      <c r="A167" s="14"/>
      <c r="B167" s="16"/>
      <c r="C167" s="16"/>
      <c r="D167" s="86"/>
      <c r="E167" s="86"/>
      <c r="F167" s="86"/>
      <c r="G167" s="87"/>
      <c r="H167" s="73"/>
      <c r="I167" s="74"/>
      <c r="J167" s="77"/>
      <c r="K167" s="80"/>
      <c r="L167" s="83"/>
      <c r="M167" s="11"/>
    </row>
    <row r="168" spans="1:13" ht="12.75" customHeight="1" x14ac:dyDescent="0.15">
      <c r="A168" s="13"/>
      <c r="B168" s="1"/>
      <c r="C168" s="1" t="s">
        <v>187</v>
      </c>
      <c r="D168" s="1"/>
      <c r="E168" s="1"/>
      <c r="F168" s="1"/>
      <c r="G168" s="12"/>
      <c r="H168" s="69">
        <v>1</v>
      </c>
      <c r="I168" s="70"/>
      <c r="J168" s="75" t="s">
        <v>24</v>
      </c>
      <c r="K168" s="78"/>
      <c r="L168" s="81"/>
      <c r="M168" s="9"/>
    </row>
    <row r="169" spans="1:13" ht="12.75" customHeight="1" x14ac:dyDescent="0.15">
      <c r="A169" s="13"/>
      <c r="B169" s="1"/>
      <c r="C169" s="1"/>
      <c r="D169" s="84"/>
      <c r="E169" s="84"/>
      <c r="F169" s="84"/>
      <c r="G169" s="85"/>
      <c r="H169" s="71"/>
      <c r="I169" s="72"/>
      <c r="J169" s="76"/>
      <c r="K169" s="79"/>
      <c r="L169" s="82"/>
      <c r="M169" s="10"/>
    </row>
    <row r="170" spans="1:13" ht="12.75" customHeight="1" x14ac:dyDescent="0.15">
      <c r="A170" s="13"/>
      <c r="B170" s="1"/>
      <c r="C170" s="1"/>
      <c r="D170" s="84"/>
      <c r="E170" s="84"/>
      <c r="F170" s="84"/>
      <c r="G170" s="85"/>
      <c r="H170" s="71"/>
      <c r="I170" s="72"/>
      <c r="J170" s="76"/>
      <c r="K170" s="79"/>
      <c r="L170" s="82"/>
      <c r="M170" s="50"/>
    </row>
    <row r="171" spans="1:13" ht="12.75" customHeight="1" x14ac:dyDescent="0.15">
      <c r="A171" s="13"/>
      <c r="B171" s="1"/>
      <c r="C171" s="1"/>
      <c r="D171" s="86"/>
      <c r="E171" s="86"/>
      <c r="F171" s="86"/>
      <c r="G171" s="87"/>
      <c r="H171" s="73"/>
      <c r="I171" s="74"/>
      <c r="J171" s="77"/>
      <c r="K171" s="80"/>
      <c r="L171" s="83"/>
      <c r="M171" s="11"/>
    </row>
    <row r="172" spans="1:13" ht="12.75" customHeight="1" x14ac:dyDescent="0.15">
      <c r="A172" s="15" t="s">
        <v>188</v>
      </c>
      <c r="B172" s="12"/>
      <c r="C172" s="12"/>
      <c r="D172" s="12"/>
      <c r="E172" s="12"/>
      <c r="F172" s="12"/>
      <c r="G172" s="12"/>
      <c r="H172" s="69">
        <v>1</v>
      </c>
      <c r="I172" s="70"/>
      <c r="J172" s="75" t="s">
        <v>24</v>
      </c>
      <c r="K172" s="78"/>
      <c r="L172" s="81"/>
      <c r="M172" s="9"/>
    </row>
    <row r="173" spans="1:13" ht="12.75" customHeight="1" x14ac:dyDescent="0.15">
      <c r="A173" s="13"/>
      <c r="B173" s="1"/>
      <c r="C173" s="1"/>
      <c r="D173" s="84"/>
      <c r="E173" s="84"/>
      <c r="F173" s="84"/>
      <c r="G173" s="85"/>
      <c r="H173" s="71"/>
      <c r="I173" s="72"/>
      <c r="J173" s="76"/>
      <c r="K173" s="79"/>
      <c r="L173" s="82"/>
      <c r="M173" s="10"/>
    </row>
    <row r="174" spans="1:13" ht="12.75" customHeight="1" x14ac:dyDescent="0.15">
      <c r="A174" s="13"/>
      <c r="B174" s="1"/>
      <c r="C174" s="1"/>
      <c r="D174" s="84"/>
      <c r="E174" s="84"/>
      <c r="F174" s="84"/>
      <c r="G174" s="85"/>
      <c r="H174" s="71"/>
      <c r="I174" s="72"/>
      <c r="J174" s="76"/>
      <c r="K174" s="79"/>
      <c r="L174" s="82"/>
      <c r="M174" s="50"/>
    </row>
    <row r="175" spans="1:13" ht="12.75" customHeight="1" x14ac:dyDescent="0.15">
      <c r="A175" s="14"/>
      <c r="B175" s="16"/>
      <c r="C175" s="16"/>
      <c r="D175" s="86"/>
      <c r="E175" s="86"/>
      <c r="F175" s="86"/>
      <c r="G175" s="87"/>
      <c r="H175" s="73"/>
      <c r="I175" s="74"/>
      <c r="J175" s="77"/>
      <c r="K175" s="80"/>
      <c r="L175" s="83"/>
      <c r="M175" s="11"/>
    </row>
    <row r="176" spans="1:13" ht="12.75" customHeight="1" x14ac:dyDescent="0.15">
      <c r="A176" s="13"/>
      <c r="B176" s="1"/>
      <c r="C176" s="1" t="s">
        <v>189</v>
      </c>
      <c r="D176" s="1"/>
      <c r="E176" s="1"/>
      <c r="F176" s="1"/>
      <c r="G176" s="12"/>
      <c r="H176" s="69">
        <v>1</v>
      </c>
      <c r="I176" s="70"/>
      <c r="J176" s="75" t="s">
        <v>24</v>
      </c>
      <c r="K176" s="78"/>
      <c r="L176" s="81"/>
      <c r="M176" s="9"/>
    </row>
    <row r="177" spans="1:13" ht="12.75" customHeight="1" x14ac:dyDescent="0.15">
      <c r="A177" s="13"/>
      <c r="B177" s="1"/>
      <c r="C177" s="1"/>
      <c r="D177" s="84"/>
      <c r="E177" s="84"/>
      <c r="F177" s="84"/>
      <c r="G177" s="85"/>
      <c r="H177" s="71"/>
      <c r="I177" s="72"/>
      <c r="J177" s="76"/>
      <c r="K177" s="79"/>
      <c r="L177" s="82"/>
      <c r="M177" s="10"/>
    </row>
    <row r="178" spans="1:13" ht="12.75" customHeight="1" x14ac:dyDescent="0.15">
      <c r="A178" s="13"/>
      <c r="B178" s="1"/>
      <c r="C178" s="1"/>
      <c r="D178" s="84"/>
      <c r="E178" s="84"/>
      <c r="F178" s="84"/>
      <c r="G178" s="85"/>
      <c r="H178" s="71"/>
      <c r="I178" s="72"/>
      <c r="J178" s="76"/>
      <c r="K178" s="79"/>
      <c r="L178" s="82"/>
      <c r="M178" s="50"/>
    </row>
    <row r="179" spans="1:13" ht="12.75" customHeight="1" x14ac:dyDescent="0.15">
      <c r="A179" s="13"/>
      <c r="B179" s="1"/>
      <c r="C179" s="1"/>
      <c r="D179" s="86"/>
      <c r="E179" s="86"/>
      <c r="F179" s="86"/>
      <c r="G179" s="87"/>
      <c r="H179" s="73"/>
      <c r="I179" s="74"/>
      <c r="J179" s="77"/>
      <c r="K179" s="80"/>
      <c r="L179" s="83"/>
      <c r="M179" s="11"/>
    </row>
    <row r="180" spans="1:13" ht="12.75" customHeight="1" x14ac:dyDescent="0.15">
      <c r="A180" s="15"/>
      <c r="B180" s="12" t="s">
        <v>190</v>
      </c>
      <c r="C180" s="12"/>
      <c r="D180" s="12"/>
      <c r="E180" s="12"/>
      <c r="F180" s="12"/>
      <c r="G180" s="12"/>
      <c r="H180" s="69">
        <v>1</v>
      </c>
      <c r="I180" s="70"/>
      <c r="J180" s="75" t="s">
        <v>24</v>
      </c>
      <c r="K180" s="78"/>
      <c r="L180" s="81"/>
      <c r="M180" s="9"/>
    </row>
    <row r="181" spans="1:13" ht="12.75" customHeight="1" x14ac:dyDescent="0.15">
      <c r="A181" s="13"/>
      <c r="B181" s="1"/>
      <c r="C181" s="1"/>
      <c r="D181" s="84"/>
      <c r="E181" s="84"/>
      <c r="F181" s="84"/>
      <c r="G181" s="85"/>
      <c r="H181" s="71"/>
      <c r="I181" s="72"/>
      <c r="J181" s="76"/>
      <c r="K181" s="79"/>
      <c r="L181" s="82"/>
      <c r="M181" s="10"/>
    </row>
    <row r="182" spans="1:13" ht="12.75" customHeight="1" x14ac:dyDescent="0.15">
      <c r="A182" s="13"/>
      <c r="B182" s="1"/>
      <c r="C182" s="1"/>
      <c r="D182" s="84"/>
      <c r="E182" s="84"/>
      <c r="F182" s="84"/>
      <c r="G182" s="85"/>
      <c r="H182" s="71"/>
      <c r="I182" s="72"/>
      <c r="J182" s="76"/>
      <c r="K182" s="79"/>
      <c r="L182" s="82"/>
      <c r="M182" s="50"/>
    </row>
    <row r="183" spans="1:13" ht="12.75" customHeight="1" x14ac:dyDescent="0.15">
      <c r="A183" s="14"/>
      <c r="B183" s="16"/>
      <c r="C183" s="16"/>
      <c r="D183" s="86"/>
      <c r="E183" s="86"/>
      <c r="F183" s="86"/>
      <c r="G183" s="87"/>
      <c r="H183" s="73"/>
      <c r="I183" s="74"/>
      <c r="J183" s="77"/>
      <c r="K183" s="80"/>
      <c r="L183" s="83"/>
      <c r="M183" s="11"/>
    </row>
    <row r="184" spans="1:13" ht="12.75" customHeight="1" x14ac:dyDescent="0.15">
      <c r="A184" s="13" t="s">
        <v>191</v>
      </c>
      <c r="B184" s="1"/>
      <c r="C184" s="1"/>
      <c r="D184" s="1"/>
      <c r="E184" s="1"/>
      <c r="F184" s="1"/>
      <c r="G184" s="12"/>
      <c r="H184" s="69">
        <v>1</v>
      </c>
      <c r="I184" s="70"/>
      <c r="J184" s="75" t="s">
        <v>24</v>
      </c>
      <c r="K184" s="78"/>
      <c r="L184" s="81"/>
      <c r="M184" s="9"/>
    </row>
    <row r="185" spans="1:13" ht="12.75" customHeight="1" x14ac:dyDescent="0.15">
      <c r="A185" s="13"/>
      <c r="B185" s="1"/>
      <c r="C185" s="1"/>
      <c r="D185" s="84"/>
      <c r="E185" s="84"/>
      <c r="F185" s="84"/>
      <c r="G185" s="85"/>
      <c r="H185" s="71"/>
      <c r="I185" s="72"/>
      <c r="J185" s="76"/>
      <c r="K185" s="79"/>
      <c r="L185" s="82"/>
      <c r="M185" s="10"/>
    </row>
    <row r="186" spans="1:13" ht="12.75" customHeight="1" x14ac:dyDescent="0.15">
      <c r="A186" s="13"/>
      <c r="B186" s="1"/>
      <c r="C186" s="1"/>
      <c r="D186" s="84"/>
      <c r="E186" s="84"/>
      <c r="F186" s="84"/>
      <c r="G186" s="85"/>
      <c r="H186" s="71"/>
      <c r="I186" s="72"/>
      <c r="J186" s="76"/>
      <c r="K186" s="79"/>
      <c r="L186" s="82"/>
      <c r="M186" s="50"/>
    </row>
    <row r="187" spans="1:13" ht="12.75" customHeight="1" x14ac:dyDescent="0.15">
      <c r="A187" s="13"/>
      <c r="B187" s="1"/>
      <c r="C187" s="1"/>
      <c r="D187" s="86"/>
      <c r="E187" s="86"/>
      <c r="F187" s="86"/>
      <c r="G187" s="87"/>
      <c r="H187" s="73"/>
      <c r="I187" s="74"/>
      <c r="J187" s="77"/>
      <c r="K187" s="80"/>
      <c r="L187" s="83"/>
      <c r="M187" s="11"/>
    </row>
    <row r="188" spans="1:13" ht="12.75" customHeight="1" x14ac:dyDescent="0.15">
      <c r="A188" s="15"/>
      <c r="B188" s="12" t="s">
        <v>192</v>
      </c>
      <c r="C188" s="12"/>
      <c r="D188" s="12"/>
      <c r="E188" s="12"/>
      <c r="F188" s="12"/>
      <c r="G188" s="12"/>
      <c r="H188" s="69">
        <v>1</v>
      </c>
      <c r="I188" s="70"/>
      <c r="J188" s="75" t="s">
        <v>24</v>
      </c>
      <c r="K188" s="78"/>
      <c r="L188" s="81"/>
      <c r="M188" s="9"/>
    </row>
    <row r="189" spans="1:13" ht="12.75" customHeight="1" x14ac:dyDescent="0.15">
      <c r="A189" s="13"/>
      <c r="B189" s="1"/>
      <c r="C189" s="1"/>
      <c r="D189" s="84"/>
      <c r="E189" s="84"/>
      <c r="F189" s="84"/>
      <c r="G189" s="85"/>
      <c r="H189" s="71"/>
      <c r="I189" s="72"/>
      <c r="J189" s="76"/>
      <c r="K189" s="79"/>
      <c r="L189" s="82"/>
      <c r="M189" s="10"/>
    </row>
    <row r="190" spans="1:13" ht="12.75" customHeight="1" x14ac:dyDescent="0.15">
      <c r="A190" s="13"/>
      <c r="B190" s="1"/>
      <c r="C190" s="1"/>
      <c r="D190" s="84"/>
      <c r="E190" s="84"/>
      <c r="F190" s="84"/>
      <c r="G190" s="85"/>
      <c r="H190" s="71"/>
      <c r="I190" s="72"/>
      <c r="J190" s="76"/>
      <c r="K190" s="79"/>
      <c r="L190" s="82"/>
      <c r="M190" s="50"/>
    </row>
    <row r="191" spans="1:13" ht="12.75" customHeight="1" x14ac:dyDescent="0.15">
      <c r="A191" s="14"/>
      <c r="B191" s="16"/>
      <c r="C191" s="16"/>
      <c r="D191" s="86"/>
      <c r="E191" s="86"/>
      <c r="F191" s="86"/>
      <c r="G191" s="87"/>
      <c r="H191" s="73"/>
      <c r="I191" s="74"/>
      <c r="J191" s="77"/>
      <c r="K191" s="80"/>
      <c r="L191" s="83"/>
      <c r="M191" s="11"/>
    </row>
    <row r="192" spans="1:13" ht="12.75" customHeight="1" x14ac:dyDescent="0.15">
      <c r="A192" s="13" t="s">
        <v>194</v>
      </c>
      <c r="B192" s="1"/>
      <c r="C192" s="1"/>
      <c r="D192" s="1"/>
      <c r="E192" s="1"/>
      <c r="F192" s="1"/>
      <c r="G192" s="12"/>
      <c r="H192" s="69">
        <v>1</v>
      </c>
      <c r="I192" s="70"/>
      <c r="J192" s="75" t="s">
        <v>24</v>
      </c>
      <c r="K192" s="78"/>
      <c r="L192" s="81"/>
      <c r="M192" s="9"/>
    </row>
    <row r="193" spans="1:13" ht="12.75" customHeight="1" x14ac:dyDescent="0.15">
      <c r="A193" s="13"/>
      <c r="B193" s="1"/>
      <c r="C193" s="1"/>
      <c r="D193" s="84"/>
      <c r="E193" s="84"/>
      <c r="F193" s="84"/>
      <c r="G193" s="85"/>
      <c r="H193" s="71"/>
      <c r="I193" s="72"/>
      <c r="J193" s="76"/>
      <c r="K193" s="79"/>
      <c r="L193" s="82"/>
      <c r="M193" s="10"/>
    </row>
    <row r="194" spans="1:13" ht="12.75" customHeight="1" x14ac:dyDescent="0.15">
      <c r="A194" s="13"/>
      <c r="B194" s="1"/>
      <c r="C194" s="1"/>
      <c r="D194" s="84"/>
      <c r="E194" s="84"/>
      <c r="F194" s="84"/>
      <c r="G194" s="85"/>
      <c r="H194" s="71"/>
      <c r="I194" s="72"/>
      <c r="J194" s="76"/>
      <c r="K194" s="79"/>
      <c r="L194" s="82"/>
      <c r="M194" s="50"/>
    </row>
    <row r="195" spans="1:13" ht="12.75" customHeight="1" x14ac:dyDescent="0.15">
      <c r="A195" s="13"/>
      <c r="B195" s="1"/>
      <c r="C195" s="1"/>
      <c r="D195" s="86"/>
      <c r="E195" s="86"/>
      <c r="F195" s="86"/>
      <c r="G195" s="87"/>
      <c r="H195" s="73"/>
      <c r="I195" s="74"/>
      <c r="J195" s="77"/>
      <c r="K195" s="80"/>
      <c r="L195" s="8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69"/>
      <c r="I196" s="70"/>
      <c r="J196" s="75"/>
      <c r="K196" s="78"/>
      <c r="L196" s="81"/>
      <c r="M196" s="9"/>
    </row>
    <row r="197" spans="1:13" ht="12.75" customHeight="1" x14ac:dyDescent="0.15">
      <c r="A197" s="13"/>
      <c r="B197" s="1"/>
      <c r="C197" s="1"/>
      <c r="D197" s="84"/>
      <c r="E197" s="84"/>
      <c r="F197" s="84"/>
      <c r="G197" s="85"/>
      <c r="H197" s="71"/>
      <c r="I197" s="72"/>
      <c r="J197" s="76"/>
      <c r="K197" s="79"/>
      <c r="L197" s="82"/>
      <c r="M197" s="10"/>
    </row>
    <row r="198" spans="1:13" ht="12.75" customHeight="1" x14ac:dyDescent="0.15">
      <c r="A198" s="13"/>
      <c r="B198" s="1"/>
      <c r="C198" s="1"/>
      <c r="D198" s="84"/>
      <c r="E198" s="84"/>
      <c r="F198" s="84"/>
      <c r="G198" s="85"/>
      <c r="H198" s="71"/>
      <c r="I198" s="72"/>
      <c r="J198" s="76"/>
      <c r="K198" s="79"/>
      <c r="L198" s="82"/>
      <c r="M198" s="50"/>
    </row>
    <row r="199" spans="1:13" ht="12.75" customHeight="1" x14ac:dyDescent="0.15">
      <c r="A199" s="14"/>
      <c r="B199" s="16"/>
      <c r="C199" s="16"/>
      <c r="D199" s="86"/>
      <c r="E199" s="86"/>
      <c r="F199" s="86"/>
      <c r="G199" s="87"/>
      <c r="H199" s="73"/>
      <c r="I199" s="74"/>
      <c r="J199" s="77"/>
      <c r="K199" s="80"/>
      <c r="L199" s="83"/>
      <c r="M199" s="11"/>
    </row>
    <row r="200" spans="1:13" ht="31.5" customHeight="1" x14ac:dyDescent="0.15"/>
  </sheetData>
  <mergeCells count="245"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2E7B-2D44-4480-BFEE-3EEE383EACEB}"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90"/>
      <c r="B1" s="91"/>
      <c r="C1" s="91"/>
      <c r="D1" s="91"/>
      <c r="E1" s="91"/>
      <c r="F1" s="91"/>
      <c r="G1" s="116"/>
      <c r="H1" s="117" t="s">
        <v>12</v>
      </c>
      <c r="I1" s="118"/>
      <c r="J1" s="119"/>
      <c r="K1" s="120"/>
      <c r="L1" s="120"/>
      <c r="M1" s="12"/>
      <c r="N1" s="12"/>
      <c r="O1" s="17"/>
    </row>
    <row r="2" spans="1:15" ht="12.75" customHeight="1" x14ac:dyDescent="0.15">
      <c r="A2" s="121"/>
      <c r="B2" s="122"/>
      <c r="C2" s="122"/>
      <c r="D2" s="122"/>
      <c r="E2" s="122"/>
      <c r="F2" s="122"/>
      <c r="G2" s="123"/>
      <c r="H2" s="117"/>
      <c r="I2" s="118"/>
      <c r="J2" s="98"/>
      <c r="K2" s="86"/>
      <c r="L2" s="86"/>
      <c r="M2" s="19"/>
      <c r="N2" s="19"/>
      <c r="O2" s="20"/>
    </row>
    <row r="3" spans="1:15" ht="15.75" customHeight="1" x14ac:dyDescent="0.15">
      <c r="A3" s="89"/>
      <c r="B3" s="89"/>
      <c r="C3" s="89"/>
      <c r="D3" s="89"/>
      <c r="E3" s="89"/>
      <c r="F3" s="89"/>
      <c r="G3" s="89"/>
      <c r="H3" s="89"/>
      <c r="I3" s="5"/>
      <c r="J3" s="1"/>
      <c r="K3" s="4"/>
      <c r="L3" s="1"/>
      <c r="M3" s="3"/>
      <c r="N3" s="114"/>
      <c r="O3" s="114"/>
    </row>
    <row r="4" spans="1:15" ht="24.75" customHeight="1" x14ac:dyDescent="0.15">
      <c r="A4" s="90" t="s">
        <v>5</v>
      </c>
      <c r="B4" s="91"/>
      <c r="C4" s="91"/>
      <c r="D4" s="91"/>
      <c r="E4" s="91"/>
      <c r="F4" s="91"/>
      <c r="G4" s="92"/>
      <c r="H4" s="93" t="s">
        <v>1</v>
      </c>
      <c r="I4" s="92"/>
      <c r="J4" s="7" t="s">
        <v>2</v>
      </c>
      <c r="K4" s="8" t="s">
        <v>9</v>
      </c>
      <c r="L4" s="7" t="s">
        <v>10</v>
      </c>
      <c r="M4" s="93" t="s">
        <v>3</v>
      </c>
      <c r="N4" s="115"/>
      <c r="O4" s="92"/>
    </row>
    <row r="5" spans="1:15" ht="12.75" customHeight="1" x14ac:dyDescent="0.15">
      <c r="A5" s="108"/>
      <c r="B5" s="109"/>
      <c r="C5" s="109"/>
      <c r="D5" s="109"/>
      <c r="E5" s="109"/>
      <c r="F5" s="109"/>
      <c r="G5" s="110"/>
      <c r="H5" s="69"/>
      <c r="I5" s="70"/>
      <c r="J5" s="75"/>
      <c r="K5" s="78"/>
      <c r="L5" s="81"/>
      <c r="M5" s="94"/>
      <c r="N5" s="95"/>
      <c r="O5" s="96"/>
    </row>
    <row r="6" spans="1:15" ht="12.75" customHeight="1" x14ac:dyDescent="0.15">
      <c r="A6" s="97"/>
      <c r="B6" s="84"/>
      <c r="C6" s="84"/>
      <c r="D6" s="84"/>
      <c r="E6" s="84"/>
      <c r="F6" s="84"/>
      <c r="G6" s="85"/>
      <c r="H6" s="71"/>
      <c r="I6" s="72"/>
      <c r="J6" s="76"/>
      <c r="K6" s="79"/>
      <c r="L6" s="82"/>
      <c r="M6" s="99"/>
      <c r="N6" s="100"/>
      <c r="O6" s="101"/>
    </row>
    <row r="7" spans="1:15" ht="12.75" customHeight="1" x14ac:dyDescent="0.15">
      <c r="A7" s="97"/>
      <c r="B7" s="84"/>
      <c r="C7" s="84"/>
      <c r="D7" s="84"/>
      <c r="E7" s="84"/>
      <c r="F7" s="84"/>
      <c r="G7" s="85"/>
      <c r="H7" s="71"/>
      <c r="I7" s="72"/>
      <c r="J7" s="76"/>
      <c r="K7" s="79"/>
      <c r="L7" s="82"/>
      <c r="M7" s="102"/>
      <c r="N7" s="103"/>
      <c r="O7" s="104"/>
    </row>
    <row r="8" spans="1:15" ht="12.75" customHeight="1" x14ac:dyDescent="0.15">
      <c r="A8" s="98"/>
      <c r="B8" s="86"/>
      <c r="C8" s="86"/>
      <c r="D8" s="86"/>
      <c r="E8" s="86"/>
      <c r="F8" s="86"/>
      <c r="G8" s="87"/>
      <c r="H8" s="73"/>
      <c r="I8" s="74"/>
      <c r="J8" s="77"/>
      <c r="K8" s="80"/>
      <c r="L8" s="83"/>
      <c r="M8" s="111"/>
      <c r="N8" s="112"/>
      <c r="O8" s="113"/>
    </row>
    <row r="9" spans="1:15" ht="12.75" customHeight="1" x14ac:dyDescent="0.15">
      <c r="A9" s="108"/>
      <c r="B9" s="109"/>
      <c r="C9" s="109"/>
      <c r="D9" s="109"/>
      <c r="E9" s="109"/>
      <c r="F9" s="109"/>
      <c r="G9" s="110"/>
      <c r="H9" s="69"/>
      <c r="I9" s="70"/>
      <c r="J9" s="75"/>
      <c r="K9" s="78"/>
      <c r="L9" s="81"/>
      <c r="M9" s="94"/>
      <c r="N9" s="95"/>
      <c r="O9" s="96"/>
    </row>
    <row r="10" spans="1:15" ht="12.75" customHeight="1" x14ac:dyDescent="0.15">
      <c r="A10" s="97"/>
      <c r="B10" s="84"/>
      <c r="C10" s="84"/>
      <c r="D10" s="84"/>
      <c r="E10" s="84"/>
      <c r="F10" s="84"/>
      <c r="G10" s="85"/>
      <c r="H10" s="71"/>
      <c r="I10" s="72"/>
      <c r="J10" s="76"/>
      <c r="K10" s="79"/>
      <c r="L10" s="82"/>
      <c r="M10" s="99"/>
      <c r="N10" s="100"/>
      <c r="O10" s="101"/>
    </row>
    <row r="11" spans="1:15" ht="12.75" customHeight="1" x14ac:dyDescent="0.15">
      <c r="A11" s="97"/>
      <c r="B11" s="84"/>
      <c r="C11" s="84"/>
      <c r="D11" s="84"/>
      <c r="E11" s="84"/>
      <c r="F11" s="84"/>
      <c r="G11" s="85"/>
      <c r="H11" s="71"/>
      <c r="I11" s="72"/>
      <c r="J11" s="76"/>
      <c r="K11" s="79"/>
      <c r="L11" s="82"/>
      <c r="M11" s="102"/>
      <c r="N11" s="103"/>
      <c r="O11" s="104"/>
    </row>
    <row r="12" spans="1:15" ht="12.75" customHeight="1" x14ac:dyDescent="0.15">
      <c r="A12" s="98"/>
      <c r="B12" s="86"/>
      <c r="C12" s="86"/>
      <c r="D12" s="86"/>
      <c r="E12" s="86"/>
      <c r="F12" s="86"/>
      <c r="G12" s="87"/>
      <c r="H12" s="73"/>
      <c r="I12" s="74"/>
      <c r="J12" s="77"/>
      <c r="K12" s="80"/>
      <c r="L12" s="83"/>
      <c r="M12" s="105"/>
      <c r="N12" s="106"/>
      <c r="O12" s="107"/>
    </row>
    <row r="13" spans="1:15" ht="12.75" customHeight="1" x14ac:dyDescent="0.15">
      <c r="A13" s="108"/>
      <c r="B13" s="109"/>
      <c r="C13" s="109"/>
      <c r="D13" s="109"/>
      <c r="E13" s="109"/>
      <c r="F13" s="109"/>
      <c r="G13" s="110"/>
      <c r="H13" s="69"/>
      <c r="I13" s="70"/>
      <c r="J13" s="75"/>
      <c r="K13" s="78"/>
      <c r="L13" s="81"/>
      <c r="M13" s="94"/>
      <c r="N13" s="95"/>
      <c r="O13" s="96"/>
    </row>
    <row r="14" spans="1:15" ht="12.75" customHeight="1" x14ac:dyDescent="0.15">
      <c r="A14" s="97"/>
      <c r="B14" s="84"/>
      <c r="C14" s="84"/>
      <c r="D14" s="84"/>
      <c r="E14" s="84"/>
      <c r="F14" s="84"/>
      <c r="G14" s="85"/>
      <c r="H14" s="71"/>
      <c r="I14" s="72"/>
      <c r="J14" s="76"/>
      <c r="K14" s="79"/>
      <c r="L14" s="82"/>
      <c r="M14" s="99"/>
      <c r="N14" s="100"/>
      <c r="O14" s="101"/>
    </row>
    <row r="15" spans="1:15" ht="12.75" customHeight="1" x14ac:dyDescent="0.15">
      <c r="A15" s="97"/>
      <c r="B15" s="84"/>
      <c r="C15" s="84"/>
      <c r="D15" s="84"/>
      <c r="E15" s="84"/>
      <c r="F15" s="84"/>
      <c r="G15" s="85"/>
      <c r="H15" s="71"/>
      <c r="I15" s="72"/>
      <c r="J15" s="76"/>
      <c r="K15" s="79"/>
      <c r="L15" s="82"/>
      <c r="M15" s="102"/>
      <c r="N15" s="103"/>
      <c r="O15" s="104"/>
    </row>
    <row r="16" spans="1:15" ht="12.75" customHeight="1" x14ac:dyDescent="0.15">
      <c r="A16" s="98"/>
      <c r="B16" s="86"/>
      <c r="C16" s="86"/>
      <c r="D16" s="86"/>
      <c r="E16" s="86"/>
      <c r="F16" s="86"/>
      <c r="G16" s="87"/>
      <c r="H16" s="73"/>
      <c r="I16" s="74"/>
      <c r="J16" s="77"/>
      <c r="K16" s="80"/>
      <c r="L16" s="83"/>
      <c r="M16" s="105"/>
      <c r="N16" s="106"/>
      <c r="O16" s="107"/>
    </row>
    <row r="17" spans="1:15" ht="12.75" customHeight="1" x14ac:dyDescent="0.15">
      <c r="A17" s="108"/>
      <c r="B17" s="109"/>
      <c r="C17" s="109"/>
      <c r="D17" s="109"/>
      <c r="E17" s="109"/>
      <c r="F17" s="109"/>
      <c r="G17" s="110"/>
      <c r="H17" s="69"/>
      <c r="I17" s="70"/>
      <c r="J17" s="75"/>
      <c r="K17" s="78"/>
      <c r="L17" s="81"/>
      <c r="M17" s="94"/>
      <c r="N17" s="95"/>
      <c r="O17" s="96"/>
    </row>
    <row r="18" spans="1:15" ht="12.75" customHeight="1" x14ac:dyDescent="0.15">
      <c r="A18" s="97"/>
      <c r="B18" s="84"/>
      <c r="C18" s="84"/>
      <c r="D18" s="84"/>
      <c r="E18" s="84"/>
      <c r="F18" s="84"/>
      <c r="G18" s="85"/>
      <c r="H18" s="71"/>
      <c r="I18" s="72"/>
      <c r="J18" s="76"/>
      <c r="K18" s="79"/>
      <c r="L18" s="82"/>
      <c r="M18" s="99"/>
      <c r="N18" s="100"/>
      <c r="O18" s="101"/>
    </row>
    <row r="19" spans="1:15" ht="12.75" customHeight="1" x14ac:dyDescent="0.15">
      <c r="A19" s="97"/>
      <c r="B19" s="84"/>
      <c r="C19" s="84"/>
      <c r="D19" s="84"/>
      <c r="E19" s="84"/>
      <c r="F19" s="84"/>
      <c r="G19" s="85"/>
      <c r="H19" s="71"/>
      <c r="I19" s="72"/>
      <c r="J19" s="76"/>
      <c r="K19" s="79"/>
      <c r="L19" s="82"/>
      <c r="M19" s="102"/>
      <c r="N19" s="103"/>
      <c r="O19" s="104"/>
    </row>
    <row r="20" spans="1:15" ht="12.75" customHeight="1" x14ac:dyDescent="0.15">
      <c r="A20" s="98"/>
      <c r="B20" s="86"/>
      <c r="C20" s="86"/>
      <c r="D20" s="86"/>
      <c r="E20" s="86"/>
      <c r="F20" s="86"/>
      <c r="G20" s="87"/>
      <c r="H20" s="73"/>
      <c r="I20" s="74"/>
      <c r="J20" s="77"/>
      <c r="K20" s="80"/>
      <c r="L20" s="83"/>
      <c r="M20" s="105"/>
      <c r="N20" s="106"/>
      <c r="O20" s="107"/>
    </row>
    <row r="21" spans="1:15" ht="12.75" customHeight="1" x14ac:dyDescent="0.15">
      <c r="A21" s="108"/>
      <c r="B21" s="109"/>
      <c r="C21" s="109"/>
      <c r="D21" s="109"/>
      <c r="E21" s="109"/>
      <c r="F21" s="109"/>
      <c r="G21" s="110"/>
      <c r="H21" s="69"/>
      <c r="I21" s="70"/>
      <c r="J21" s="75"/>
      <c r="K21" s="78"/>
      <c r="L21" s="81"/>
      <c r="M21" s="94"/>
      <c r="N21" s="95"/>
      <c r="O21" s="96"/>
    </row>
    <row r="22" spans="1:15" ht="12.75" customHeight="1" x14ac:dyDescent="0.15">
      <c r="A22" s="97"/>
      <c r="B22" s="84"/>
      <c r="C22" s="84"/>
      <c r="D22" s="84"/>
      <c r="E22" s="84"/>
      <c r="F22" s="84"/>
      <c r="G22" s="85"/>
      <c r="H22" s="71"/>
      <c r="I22" s="72"/>
      <c r="J22" s="76"/>
      <c r="K22" s="79"/>
      <c r="L22" s="82"/>
      <c r="M22" s="99"/>
      <c r="N22" s="100"/>
      <c r="O22" s="101"/>
    </row>
    <row r="23" spans="1:15" ht="12.75" customHeight="1" x14ac:dyDescent="0.15">
      <c r="A23" s="97"/>
      <c r="B23" s="84"/>
      <c r="C23" s="84"/>
      <c r="D23" s="84"/>
      <c r="E23" s="84"/>
      <c r="F23" s="84"/>
      <c r="G23" s="85"/>
      <c r="H23" s="71"/>
      <c r="I23" s="72"/>
      <c r="J23" s="76"/>
      <c r="K23" s="79"/>
      <c r="L23" s="82"/>
      <c r="M23" s="102"/>
      <c r="N23" s="103"/>
      <c r="O23" s="104"/>
    </row>
    <row r="24" spans="1:15" ht="12.75" customHeight="1" x14ac:dyDescent="0.15">
      <c r="A24" s="98"/>
      <c r="B24" s="86"/>
      <c r="C24" s="86"/>
      <c r="D24" s="86"/>
      <c r="E24" s="86"/>
      <c r="F24" s="86"/>
      <c r="G24" s="87"/>
      <c r="H24" s="73"/>
      <c r="I24" s="74"/>
      <c r="J24" s="77"/>
      <c r="K24" s="80"/>
      <c r="L24" s="83"/>
      <c r="M24" s="105"/>
      <c r="N24" s="106"/>
      <c r="O24" s="107"/>
    </row>
    <row r="25" spans="1:15" ht="12.75" customHeight="1" x14ac:dyDescent="0.15">
      <c r="A25" s="108"/>
      <c r="B25" s="109"/>
      <c r="C25" s="109"/>
      <c r="D25" s="109"/>
      <c r="E25" s="109"/>
      <c r="F25" s="109"/>
      <c r="G25" s="110"/>
      <c r="H25" s="69"/>
      <c r="I25" s="70"/>
      <c r="J25" s="75"/>
      <c r="K25" s="78"/>
      <c r="L25" s="81"/>
      <c r="M25" s="94"/>
      <c r="N25" s="95"/>
      <c r="O25" s="96"/>
    </row>
    <row r="26" spans="1:15" ht="12.75" customHeight="1" x14ac:dyDescent="0.15">
      <c r="A26" s="97"/>
      <c r="B26" s="84"/>
      <c r="C26" s="84"/>
      <c r="D26" s="84"/>
      <c r="E26" s="84"/>
      <c r="F26" s="84"/>
      <c r="G26" s="85"/>
      <c r="H26" s="71"/>
      <c r="I26" s="72"/>
      <c r="J26" s="76"/>
      <c r="K26" s="79"/>
      <c r="L26" s="82"/>
      <c r="M26" s="99"/>
      <c r="N26" s="100"/>
      <c r="O26" s="101"/>
    </row>
    <row r="27" spans="1:15" ht="12.75" customHeight="1" x14ac:dyDescent="0.15">
      <c r="A27" s="97"/>
      <c r="B27" s="84"/>
      <c r="C27" s="84"/>
      <c r="D27" s="84"/>
      <c r="E27" s="84"/>
      <c r="F27" s="84"/>
      <c r="G27" s="85"/>
      <c r="H27" s="71"/>
      <c r="I27" s="72"/>
      <c r="J27" s="76"/>
      <c r="K27" s="79"/>
      <c r="L27" s="82"/>
      <c r="M27" s="102"/>
      <c r="N27" s="103"/>
      <c r="O27" s="104"/>
    </row>
    <row r="28" spans="1:15" ht="12.75" customHeight="1" x14ac:dyDescent="0.15">
      <c r="A28" s="98"/>
      <c r="B28" s="86"/>
      <c r="C28" s="86"/>
      <c r="D28" s="86"/>
      <c r="E28" s="86"/>
      <c r="F28" s="86"/>
      <c r="G28" s="87"/>
      <c r="H28" s="73"/>
      <c r="I28" s="74"/>
      <c r="J28" s="77"/>
      <c r="K28" s="80"/>
      <c r="L28" s="83"/>
      <c r="M28" s="105"/>
      <c r="N28" s="106"/>
      <c r="O28" s="107"/>
    </row>
    <row r="29" spans="1:15" ht="12.75" customHeight="1" x14ac:dyDescent="0.15">
      <c r="A29" s="108"/>
      <c r="B29" s="109"/>
      <c r="C29" s="109"/>
      <c r="D29" s="109"/>
      <c r="E29" s="109"/>
      <c r="F29" s="109"/>
      <c r="G29" s="110"/>
      <c r="H29" s="69"/>
      <c r="I29" s="70"/>
      <c r="J29" s="75"/>
      <c r="K29" s="78"/>
      <c r="L29" s="81"/>
      <c r="M29" s="94"/>
      <c r="N29" s="95"/>
      <c r="O29" s="96"/>
    </row>
    <row r="30" spans="1:15" ht="12.75" customHeight="1" x14ac:dyDescent="0.15">
      <c r="A30" s="97"/>
      <c r="B30" s="84"/>
      <c r="C30" s="84"/>
      <c r="D30" s="84"/>
      <c r="E30" s="84"/>
      <c r="F30" s="84"/>
      <c r="G30" s="85"/>
      <c r="H30" s="71"/>
      <c r="I30" s="72"/>
      <c r="J30" s="76"/>
      <c r="K30" s="79"/>
      <c r="L30" s="82"/>
      <c r="M30" s="99"/>
      <c r="N30" s="100"/>
      <c r="O30" s="101"/>
    </row>
    <row r="31" spans="1:15" ht="12.75" customHeight="1" x14ac:dyDescent="0.15">
      <c r="A31" s="97"/>
      <c r="B31" s="84"/>
      <c r="C31" s="84"/>
      <c r="D31" s="84"/>
      <c r="E31" s="84"/>
      <c r="F31" s="84"/>
      <c r="G31" s="85"/>
      <c r="H31" s="71"/>
      <c r="I31" s="72"/>
      <c r="J31" s="76"/>
      <c r="K31" s="79"/>
      <c r="L31" s="82"/>
      <c r="M31" s="102"/>
      <c r="N31" s="103"/>
      <c r="O31" s="104"/>
    </row>
    <row r="32" spans="1:15" ht="12.75" customHeight="1" x14ac:dyDescent="0.15">
      <c r="A32" s="98"/>
      <c r="B32" s="86"/>
      <c r="C32" s="86"/>
      <c r="D32" s="86"/>
      <c r="E32" s="86"/>
      <c r="F32" s="86"/>
      <c r="G32" s="87"/>
      <c r="H32" s="73"/>
      <c r="I32" s="74"/>
      <c r="J32" s="77"/>
      <c r="K32" s="80"/>
      <c r="L32" s="83"/>
      <c r="M32" s="105"/>
      <c r="N32" s="106"/>
      <c r="O32" s="107"/>
    </row>
    <row r="33" spans="1:15" ht="12.75" customHeight="1" x14ac:dyDescent="0.15">
      <c r="A33" s="108"/>
      <c r="B33" s="109"/>
      <c r="C33" s="109"/>
      <c r="D33" s="109"/>
      <c r="E33" s="109"/>
      <c r="F33" s="109"/>
      <c r="G33" s="110"/>
      <c r="H33" s="69"/>
      <c r="I33" s="70"/>
      <c r="J33" s="75"/>
      <c r="K33" s="78"/>
      <c r="L33" s="81"/>
      <c r="M33" s="94"/>
      <c r="N33" s="95"/>
      <c r="O33" s="96"/>
    </row>
    <row r="34" spans="1:15" ht="12.75" customHeight="1" x14ac:dyDescent="0.15">
      <c r="A34" s="97"/>
      <c r="B34" s="84"/>
      <c r="C34" s="84"/>
      <c r="D34" s="84"/>
      <c r="E34" s="84"/>
      <c r="F34" s="84"/>
      <c r="G34" s="85"/>
      <c r="H34" s="71"/>
      <c r="I34" s="72"/>
      <c r="J34" s="76"/>
      <c r="K34" s="79"/>
      <c r="L34" s="82"/>
      <c r="M34" s="99"/>
      <c r="N34" s="100"/>
      <c r="O34" s="101"/>
    </row>
    <row r="35" spans="1:15" ht="12.75" customHeight="1" x14ac:dyDescent="0.15">
      <c r="A35" s="97"/>
      <c r="B35" s="84"/>
      <c r="C35" s="84"/>
      <c r="D35" s="84"/>
      <c r="E35" s="84"/>
      <c r="F35" s="84"/>
      <c r="G35" s="85"/>
      <c r="H35" s="71"/>
      <c r="I35" s="72"/>
      <c r="J35" s="76"/>
      <c r="K35" s="79"/>
      <c r="L35" s="82"/>
      <c r="M35" s="102"/>
      <c r="N35" s="103"/>
      <c r="O35" s="104"/>
    </row>
    <row r="36" spans="1:15" ht="12.75" customHeight="1" x14ac:dyDescent="0.15">
      <c r="A36" s="98"/>
      <c r="B36" s="86"/>
      <c r="C36" s="86"/>
      <c r="D36" s="86"/>
      <c r="E36" s="86"/>
      <c r="F36" s="86"/>
      <c r="G36" s="87"/>
      <c r="H36" s="73"/>
      <c r="I36" s="74"/>
      <c r="J36" s="77"/>
      <c r="K36" s="80"/>
      <c r="L36" s="83"/>
      <c r="M36" s="105"/>
      <c r="N36" s="106"/>
      <c r="O36" s="107"/>
    </row>
    <row r="37" spans="1:15" ht="12.75" customHeight="1" x14ac:dyDescent="0.15">
      <c r="A37" s="108"/>
      <c r="B37" s="109"/>
      <c r="C37" s="109"/>
      <c r="D37" s="109"/>
      <c r="E37" s="109"/>
      <c r="F37" s="109"/>
      <c r="G37" s="110"/>
      <c r="H37" s="69"/>
      <c r="I37" s="70"/>
      <c r="J37" s="75"/>
      <c r="K37" s="78"/>
      <c r="L37" s="81"/>
      <c r="M37" s="94"/>
      <c r="N37" s="95"/>
      <c r="O37" s="96"/>
    </row>
    <row r="38" spans="1:15" ht="12.75" customHeight="1" x14ac:dyDescent="0.15">
      <c r="A38" s="97"/>
      <c r="B38" s="84"/>
      <c r="C38" s="84"/>
      <c r="D38" s="84"/>
      <c r="E38" s="84"/>
      <c r="F38" s="84"/>
      <c r="G38" s="85"/>
      <c r="H38" s="71"/>
      <c r="I38" s="72"/>
      <c r="J38" s="76"/>
      <c r="K38" s="79"/>
      <c r="L38" s="82"/>
      <c r="M38" s="99"/>
      <c r="N38" s="100"/>
      <c r="O38" s="101"/>
    </row>
    <row r="39" spans="1:15" ht="12.75" customHeight="1" x14ac:dyDescent="0.15">
      <c r="A39" s="97"/>
      <c r="B39" s="84"/>
      <c r="C39" s="84"/>
      <c r="D39" s="84"/>
      <c r="E39" s="84"/>
      <c r="F39" s="84"/>
      <c r="G39" s="85"/>
      <c r="H39" s="71"/>
      <c r="I39" s="72"/>
      <c r="J39" s="76"/>
      <c r="K39" s="79"/>
      <c r="L39" s="82"/>
      <c r="M39" s="102"/>
      <c r="N39" s="103"/>
      <c r="O39" s="104"/>
    </row>
    <row r="40" spans="1:15" ht="12.75" customHeight="1" x14ac:dyDescent="0.15">
      <c r="A40" s="98"/>
      <c r="B40" s="86"/>
      <c r="C40" s="86"/>
      <c r="D40" s="86"/>
      <c r="E40" s="86"/>
      <c r="F40" s="86"/>
      <c r="G40" s="87"/>
      <c r="H40" s="73"/>
      <c r="I40" s="74"/>
      <c r="J40" s="77"/>
      <c r="K40" s="80"/>
      <c r="L40" s="83"/>
      <c r="M40" s="105"/>
      <c r="N40" s="106"/>
      <c r="O40" s="107"/>
    </row>
    <row r="41" spans="1:15" ht="30.75" customHeight="1" x14ac:dyDescent="0.15"/>
  </sheetData>
  <mergeCells count="100">
    <mergeCell ref="A33:G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H33:I36"/>
    <mergeCell ref="J33:J36"/>
    <mergeCell ref="K33:K36"/>
    <mergeCell ref="L33:L36"/>
    <mergeCell ref="M29:O29"/>
    <mergeCell ref="M33:O33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39680-682C-4E0D-8439-80EA8BD26244}"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90"/>
      <c r="B1" s="91"/>
      <c r="C1" s="91"/>
      <c r="D1" s="91"/>
      <c r="E1" s="91"/>
      <c r="F1" s="91"/>
      <c r="G1" s="116"/>
      <c r="H1" s="117" t="s">
        <v>4</v>
      </c>
      <c r="I1" s="118"/>
      <c r="J1" s="119"/>
      <c r="K1" s="120"/>
      <c r="L1" s="120"/>
      <c r="M1" s="12"/>
      <c r="N1" s="12"/>
      <c r="O1" s="17"/>
    </row>
    <row r="2" spans="1:15" ht="12.75" customHeight="1" x14ac:dyDescent="0.15">
      <c r="A2" s="121"/>
      <c r="B2" s="122"/>
      <c r="C2" s="122"/>
      <c r="D2" s="122"/>
      <c r="E2" s="122"/>
      <c r="F2" s="122"/>
      <c r="G2" s="123"/>
      <c r="H2" s="117"/>
      <c r="I2" s="118"/>
      <c r="J2" s="98"/>
      <c r="K2" s="86"/>
      <c r="L2" s="86"/>
      <c r="M2" s="19"/>
      <c r="N2" s="19"/>
      <c r="O2" s="20"/>
    </row>
    <row r="3" spans="1:15" ht="15.75" customHeight="1" x14ac:dyDescent="0.15">
      <c r="A3" s="89"/>
      <c r="B3" s="89"/>
      <c r="C3" s="89"/>
      <c r="D3" s="89"/>
      <c r="E3" s="89"/>
      <c r="F3" s="89"/>
      <c r="G3" s="89"/>
      <c r="H3" s="89"/>
      <c r="I3" s="5"/>
      <c r="J3" s="1"/>
      <c r="K3" s="4"/>
      <c r="L3" s="1"/>
      <c r="M3" s="3"/>
      <c r="N3" s="114"/>
      <c r="O3" s="114"/>
    </row>
    <row r="4" spans="1:15" ht="24.75" customHeight="1" x14ac:dyDescent="0.15">
      <c r="A4" s="90" t="s">
        <v>5</v>
      </c>
      <c r="B4" s="91"/>
      <c r="C4" s="91"/>
      <c r="D4" s="91"/>
      <c r="E4" s="91"/>
      <c r="F4" s="91"/>
      <c r="G4" s="92"/>
      <c r="H4" s="93" t="s">
        <v>1</v>
      </c>
      <c r="I4" s="92"/>
      <c r="J4" s="7" t="s">
        <v>2</v>
      </c>
      <c r="K4" s="8" t="s">
        <v>9</v>
      </c>
      <c r="L4" s="7" t="s">
        <v>10</v>
      </c>
      <c r="M4" s="93" t="s">
        <v>3</v>
      </c>
      <c r="N4" s="115"/>
      <c r="O4" s="92"/>
    </row>
    <row r="5" spans="1:15" ht="12.75" customHeight="1" x14ac:dyDescent="0.15">
      <c r="A5" s="108"/>
      <c r="B5" s="109"/>
      <c r="C5" s="109"/>
      <c r="D5" s="109"/>
      <c r="E5" s="109"/>
      <c r="F5" s="109"/>
      <c r="G5" s="110"/>
      <c r="H5" s="69"/>
      <c r="I5" s="70"/>
      <c r="J5" s="75"/>
      <c r="K5" s="78"/>
      <c r="L5" s="81"/>
      <c r="M5" s="124"/>
      <c r="N5" s="125"/>
      <c r="O5" s="126"/>
    </row>
    <row r="6" spans="1:15" ht="12.75" customHeight="1" x14ac:dyDescent="0.15">
      <c r="A6" s="97"/>
      <c r="B6" s="84"/>
      <c r="C6" s="84"/>
      <c r="D6" s="84"/>
      <c r="E6" s="84"/>
      <c r="F6" s="84"/>
      <c r="G6" s="85"/>
      <c r="H6" s="71"/>
      <c r="I6" s="72"/>
      <c r="J6" s="76"/>
      <c r="K6" s="79"/>
      <c r="L6" s="82"/>
      <c r="M6" s="99"/>
      <c r="N6" s="100"/>
      <c r="O6" s="101"/>
    </row>
    <row r="7" spans="1:15" ht="12.75" customHeight="1" x14ac:dyDescent="0.15">
      <c r="A7" s="97"/>
      <c r="B7" s="84"/>
      <c r="C7" s="84"/>
      <c r="D7" s="84"/>
      <c r="E7" s="84"/>
      <c r="F7" s="84"/>
      <c r="G7" s="85"/>
      <c r="H7" s="71"/>
      <c r="I7" s="72"/>
      <c r="J7" s="76"/>
      <c r="K7" s="79"/>
      <c r="L7" s="82"/>
      <c r="M7" s="102"/>
      <c r="N7" s="103"/>
      <c r="O7" s="104"/>
    </row>
    <row r="8" spans="1:15" ht="12.75" customHeight="1" x14ac:dyDescent="0.15">
      <c r="A8" s="98"/>
      <c r="B8" s="86"/>
      <c r="C8" s="86"/>
      <c r="D8" s="86"/>
      <c r="E8" s="86"/>
      <c r="F8" s="86"/>
      <c r="G8" s="87"/>
      <c r="H8" s="73"/>
      <c r="I8" s="74"/>
      <c r="J8" s="77"/>
      <c r="K8" s="80"/>
      <c r="L8" s="83"/>
      <c r="M8" s="111"/>
      <c r="N8" s="112"/>
      <c r="O8" s="113"/>
    </row>
    <row r="9" spans="1:15" ht="12.75" customHeight="1" x14ac:dyDescent="0.15">
      <c r="A9" s="108"/>
      <c r="B9" s="109"/>
      <c r="C9" s="109"/>
      <c r="D9" s="109"/>
      <c r="E9" s="109"/>
      <c r="F9" s="109"/>
      <c r="G9" s="110"/>
      <c r="H9" s="69"/>
      <c r="I9" s="70"/>
      <c r="J9" s="75"/>
      <c r="K9" s="78"/>
      <c r="L9" s="81"/>
      <c r="M9" s="94"/>
      <c r="N9" s="95"/>
      <c r="O9" s="96"/>
    </row>
    <row r="10" spans="1:15" ht="12.75" customHeight="1" x14ac:dyDescent="0.15">
      <c r="A10" s="97"/>
      <c r="B10" s="84"/>
      <c r="C10" s="84"/>
      <c r="D10" s="84"/>
      <c r="E10" s="84"/>
      <c r="F10" s="84"/>
      <c r="G10" s="85"/>
      <c r="H10" s="71"/>
      <c r="I10" s="72"/>
      <c r="J10" s="76"/>
      <c r="K10" s="79"/>
      <c r="L10" s="82"/>
      <c r="M10" s="99"/>
      <c r="N10" s="100"/>
      <c r="O10" s="101"/>
    </row>
    <row r="11" spans="1:15" ht="12.75" customHeight="1" x14ac:dyDescent="0.15">
      <c r="A11" s="97"/>
      <c r="B11" s="84"/>
      <c r="C11" s="84"/>
      <c r="D11" s="84"/>
      <c r="E11" s="84"/>
      <c r="F11" s="84"/>
      <c r="G11" s="85"/>
      <c r="H11" s="71"/>
      <c r="I11" s="72"/>
      <c r="J11" s="76"/>
      <c r="K11" s="79"/>
      <c r="L11" s="82"/>
      <c r="M11" s="102"/>
      <c r="N11" s="103"/>
      <c r="O11" s="104"/>
    </row>
    <row r="12" spans="1:15" ht="12.75" customHeight="1" x14ac:dyDescent="0.15">
      <c r="A12" s="98"/>
      <c r="B12" s="86"/>
      <c r="C12" s="86"/>
      <c r="D12" s="86"/>
      <c r="E12" s="86"/>
      <c r="F12" s="86"/>
      <c r="G12" s="87"/>
      <c r="H12" s="73"/>
      <c r="I12" s="74"/>
      <c r="J12" s="77"/>
      <c r="K12" s="80"/>
      <c r="L12" s="83"/>
      <c r="M12" s="105"/>
      <c r="N12" s="106"/>
      <c r="O12" s="107"/>
    </row>
    <row r="13" spans="1:15" ht="12.75" customHeight="1" x14ac:dyDescent="0.15">
      <c r="A13" s="108"/>
      <c r="B13" s="109"/>
      <c r="C13" s="109"/>
      <c r="D13" s="109"/>
      <c r="E13" s="109"/>
      <c r="F13" s="109"/>
      <c r="G13" s="110"/>
      <c r="H13" s="69"/>
      <c r="I13" s="70"/>
      <c r="J13" s="75"/>
      <c r="K13" s="78"/>
      <c r="L13" s="81"/>
      <c r="M13" s="94"/>
      <c r="N13" s="95"/>
      <c r="O13" s="96"/>
    </row>
    <row r="14" spans="1:15" ht="12.75" customHeight="1" x14ac:dyDescent="0.15">
      <c r="A14" s="97"/>
      <c r="B14" s="84"/>
      <c r="C14" s="84"/>
      <c r="D14" s="84"/>
      <c r="E14" s="84"/>
      <c r="F14" s="84"/>
      <c r="G14" s="85"/>
      <c r="H14" s="71"/>
      <c r="I14" s="72"/>
      <c r="J14" s="76"/>
      <c r="K14" s="79"/>
      <c r="L14" s="82"/>
      <c r="M14" s="99"/>
      <c r="N14" s="100"/>
      <c r="O14" s="101"/>
    </row>
    <row r="15" spans="1:15" ht="12.75" customHeight="1" x14ac:dyDescent="0.15">
      <c r="A15" s="97"/>
      <c r="B15" s="84"/>
      <c r="C15" s="84"/>
      <c r="D15" s="84"/>
      <c r="E15" s="84"/>
      <c r="F15" s="84"/>
      <c r="G15" s="85"/>
      <c r="H15" s="71"/>
      <c r="I15" s="72"/>
      <c r="J15" s="76"/>
      <c r="K15" s="79"/>
      <c r="L15" s="82"/>
      <c r="M15" s="102"/>
      <c r="N15" s="103"/>
      <c r="O15" s="104"/>
    </row>
    <row r="16" spans="1:15" ht="12.75" customHeight="1" x14ac:dyDescent="0.15">
      <c r="A16" s="98"/>
      <c r="B16" s="86"/>
      <c r="C16" s="86"/>
      <c r="D16" s="86"/>
      <c r="E16" s="86"/>
      <c r="F16" s="86"/>
      <c r="G16" s="87"/>
      <c r="H16" s="73"/>
      <c r="I16" s="74"/>
      <c r="J16" s="77"/>
      <c r="K16" s="80"/>
      <c r="L16" s="83"/>
      <c r="M16" s="105"/>
      <c r="N16" s="106"/>
      <c r="O16" s="107"/>
    </row>
    <row r="17" spans="1:15" ht="12.75" customHeight="1" x14ac:dyDescent="0.15">
      <c r="A17" s="108"/>
      <c r="B17" s="109"/>
      <c r="C17" s="109"/>
      <c r="D17" s="109"/>
      <c r="E17" s="109"/>
      <c r="F17" s="109"/>
      <c r="G17" s="110"/>
      <c r="H17" s="69"/>
      <c r="I17" s="70"/>
      <c r="J17" s="75"/>
      <c r="K17" s="78"/>
      <c r="L17" s="81"/>
      <c r="M17" s="94"/>
      <c r="N17" s="95"/>
      <c r="O17" s="96"/>
    </row>
    <row r="18" spans="1:15" ht="12.75" customHeight="1" x14ac:dyDescent="0.15">
      <c r="A18" s="97"/>
      <c r="B18" s="84"/>
      <c r="C18" s="84"/>
      <c r="D18" s="84"/>
      <c r="E18" s="84"/>
      <c r="F18" s="84"/>
      <c r="G18" s="85"/>
      <c r="H18" s="71"/>
      <c r="I18" s="72"/>
      <c r="J18" s="76"/>
      <c r="K18" s="79"/>
      <c r="L18" s="82"/>
      <c r="M18" s="99"/>
      <c r="N18" s="100"/>
      <c r="O18" s="101"/>
    </row>
    <row r="19" spans="1:15" ht="12.75" customHeight="1" x14ac:dyDescent="0.15">
      <c r="A19" s="97"/>
      <c r="B19" s="84"/>
      <c r="C19" s="84"/>
      <c r="D19" s="84"/>
      <c r="E19" s="84"/>
      <c r="F19" s="84"/>
      <c r="G19" s="85"/>
      <c r="H19" s="71"/>
      <c r="I19" s="72"/>
      <c r="J19" s="76"/>
      <c r="K19" s="79"/>
      <c r="L19" s="82"/>
      <c r="M19" s="102"/>
      <c r="N19" s="103"/>
      <c r="O19" s="104"/>
    </row>
    <row r="20" spans="1:15" ht="12.75" customHeight="1" x14ac:dyDescent="0.15">
      <c r="A20" s="98"/>
      <c r="B20" s="86"/>
      <c r="C20" s="86"/>
      <c r="D20" s="86"/>
      <c r="E20" s="86"/>
      <c r="F20" s="86"/>
      <c r="G20" s="87"/>
      <c r="H20" s="73"/>
      <c r="I20" s="74"/>
      <c r="J20" s="77"/>
      <c r="K20" s="80"/>
      <c r="L20" s="83"/>
      <c r="M20" s="105"/>
      <c r="N20" s="106"/>
      <c r="O20" s="107"/>
    </row>
    <row r="21" spans="1:15" ht="12.75" customHeight="1" x14ac:dyDescent="0.15">
      <c r="A21" s="108"/>
      <c r="B21" s="109"/>
      <c r="C21" s="109"/>
      <c r="D21" s="109"/>
      <c r="E21" s="109"/>
      <c r="F21" s="109"/>
      <c r="G21" s="110"/>
      <c r="H21" s="69"/>
      <c r="I21" s="70"/>
      <c r="J21" s="75"/>
      <c r="K21" s="78"/>
      <c r="L21" s="81"/>
      <c r="M21" s="94"/>
      <c r="N21" s="95"/>
      <c r="O21" s="96"/>
    </row>
    <row r="22" spans="1:15" ht="12.75" customHeight="1" x14ac:dyDescent="0.15">
      <c r="A22" s="97"/>
      <c r="B22" s="84"/>
      <c r="C22" s="84"/>
      <c r="D22" s="84"/>
      <c r="E22" s="84"/>
      <c r="F22" s="84"/>
      <c r="G22" s="85"/>
      <c r="H22" s="71"/>
      <c r="I22" s="72"/>
      <c r="J22" s="76"/>
      <c r="K22" s="79"/>
      <c r="L22" s="82"/>
      <c r="M22" s="99"/>
      <c r="N22" s="100"/>
      <c r="O22" s="101"/>
    </row>
    <row r="23" spans="1:15" ht="12.75" customHeight="1" x14ac:dyDescent="0.15">
      <c r="A23" s="97"/>
      <c r="B23" s="84"/>
      <c r="C23" s="84"/>
      <c r="D23" s="84"/>
      <c r="E23" s="84"/>
      <c r="F23" s="84"/>
      <c r="G23" s="85"/>
      <c r="H23" s="71"/>
      <c r="I23" s="72"/>
      <c r="J23" s="76"/>
      <c r="K23" s="79"/>
      <c r="L23" s="82"/>
      <c r="M23" s="102"/>
      <c r="N23" s="103"/>
      <c r="O23" s="104"/>
    </row>
    <row r="24" spans="1:15" ht="12.75" customHeight="1" x14ac:dyDescent="0.15">
      <c r="A24" s="98"/>
      <c r="B24" s="86"/>
      <c r="C24" s="86"/>
      <c r="D24" s="86"/>
      <c r="E24" s="86"/>
      <c r="F24" s="86"/>
      <c r="G24" s="87"/>
      <c r="H24" s="73"/>
      <c r="I24" s="74"/>
      <c r="J24" s="77"/>
      <c r="K24" s="80"/>
      <c r="L24" s="83"/>
      <c r="M24" s="105"/>
      <c r="N24" s="106"/>
      <c r="O24" s="107"/>
    </row>
    <row r="25" spans="1:15" ht="12.75" customHeight="1" x14ac:dyDescent="0.15">
      <c r="A25" s="108"/>
      <c r="B25" s="109"/>
      <c r="C25" s="109"/>
      <c r="D25" s="109"/>
      <c r="E25" s="109"/>
      <c r="F25" s="109"/>
      <c r="G25" s="110"/>
      <c r="H25" s="69"/>
      <c r="I25" s="70"/>
      <c r="J25" s="75"/>
      <c r="K25" s="78"/>
      <c r="L25" s="81"/>
      <c r="M25" s="94"/>
      <c r="N25" s="95"/>
      <c r="O25" s="96"/>
    </row>
    <row r="26" spans="1:15" ht="12.75" customHeight="1" x14ac:dyDescent="0.15">
      <c r="A26" s="97"/>
      <c r="B26" s="84"/>
      <c r="C26" s="84"/>
      <c r="D26" s="84"/>
      <c r="E26" s="84"/>
      <c r="F26" s="84"/>
      <c r="G26" s="85"/>
      <c r="H26" s="71"/>
      <c r="I26" s="72"/>
      <c r="J26" s="76"/>
      <c r="K26" s="79"/>
      <c r="L26" s="82"/>
      <c r="M26" s="99"/>
      <c r="N26" s="100"/>
      <c r="O26" s="101"/>
    </row>
    <row r="27" spans="1:15" ht="12.75" customHeight="1" x14ac:dyDescent="0.15">
      <c r="A27" s="97"/>
      <c r="B27" s="84"/>
      <c r="C27" s="84"/>
      <c r="D27" s="84"/>
      <c r="E27" s="84"/>
      <c r="F27" s="84"/>
      <c r="G27" s="85"/>
      <c r="H27" s="71"/>
      <c r="I27" s="72"/>
      <c r="J27" s="76"/>
      <c r="K27" s="79"/>
      <c r="L27" s="82"/>
      <c r="M27" s="102"/>
      <c r="N27" s="103"/>
      <c r="O27" s="104"/>
    </row>
    <row r="28" spans="1:15" ht="12.75" customHeight="1" x14ac:dyDescent="0.15">
      <c r="A28" s="98"/>
      <c r="B28" s="86"/>
      <c r="C28" s="86"/>
      <c r="D28" s="86"/>
      <c r="E28" s="86"/>
      <c r="F28" s="86"/>
      <c r="G28" s="87"/>
      <c r="H28" s="73"/>
      <c r="I28" s="74"/>
      <c r="J28" s="77"/>
      <c r="K28" s="80"/>
      <c r="L28" s="83"/>
      <c r="M28" s="105"/>
      <c r="N28" s="106"/>
      <c r="O28" s="107"/>
    </row>
    <row r="29" spans="1:15" ht="12.75" customHeight="1" x14ac:dyDescent="0.15">
      <c r="A29" s="108"/>
      <c r="B29" s="109"/>
      <c r="C29" s="109"/>
      <c r="D29" s="109"/>
      <c r="E29" s="109"/>
      <c r="F29" s="109"/>
      <c r="G29" s="110"/>
      <c r="H29" s="69"/>
      <c r="I29" s="70"/>
      <c r="J29" s="75"/>
      <c r="K29" s="78"/>
      <c r="L29" s="81"/>
      <c r="M29" s="94"/>
      <c r="N29" s="95"/>
      <c r="O29" s="96"/>
    </row>
    <row r="30" spans="1:15" ht="12.75" customHeight="1" x14ac:dyDescent="0.15">
      <c r="A30" s="97"/>
      <c r="B30" s="84"/>
      <c r="C30" s="84"/>
      <c r="D30" s="84"/>
      <c r="E30" s="84"/>
      <c r="F30" s="84"/>
      <c r="G30" s="85"/>
      <c r="H30" s="71"/>
      <c r="I30" s="72"/>
      <c r="J30" s="76"/>
      <c r="K30" s="79"/>
      <c r="L30" s="82"/>
      <c r="M30" s="99"/>
      <c r="N30" s="100"/>
      <c r="O30" s="101"/>
    </row>
    <row r="31" spans="1:15" ht="12.75" customHeight="1" x14ac:dyDescent="0.15">
      <c r="A31" s="97"/>
      <c r="B31" s="84"/>
      <c r="C31" s="84"/>
      <c r="D31" s="84"/>
      <c r="E31" s="84"/>
      <c r="F31" s="84"/>
      <c r="G31" s="85"/>
      <c r="H31" s="71"/>
      <c r="I31" s="72"/>
      <c r="J31" s="76"/>
      <c r="K31" s="79"/>
      <c r="L31" s="82"/>
      <c r="M31" s="102"/>
      <c r="N31" s="103"/>
      <c r="O31" s="104"/>
    </row>
    <row r="32" spans="1:15" ht="12.75" customHeight="1" x14ac:dyDescent="0.15">
      <c r="A32" s="98"/>
      <c r="B32" s="86"/>
      <c r="C32" s="86"/>
      <c r="D32" s="86"/>
      <c r="E32" s="86"/>
      <c r="F32" s="86"/>
      <c r="G32" s="87"/>
      <c r="H32" s="73"/>
      <c r="I32" s="74"/>
      <c r="J32" s="77"/>
      <c r="K32" s="80"/>
      <c r="L32" s="83"/>
      <c r="M32" s="105"/>
      <c r="N32" s="106"/>
      <c r="O32" s="107"/>
    </row>
    <row r="33" spans="1:15" ht="12.75" customHeight="1" x14ac:dyDescent="0.15">
      <c r="A33" s="108"/>
      <c r="B33" s="109"/>
      <c r="C33" s="109"/>
      <c r="D33" s="109"/>
      <c r="E33" s="109"/>
      <c r="F33" s="109"/>
      <c r="G33" s="110"/>
      <c r="H33" s="69"/>
      <c r="I33" s="70"/>
      <c r="J33" s="75"/>
      <c r="K33" s="78"/>
      <c r="L33" s="81"/>
      <c r="M33" s="94"/>
      <c r="N33" s="95"/>
      <c r="O33" s="96"/>
    </row>
    <row r="34" spans="1:15" ht="12.75" customHeight="1" x14ac:dyDescent="0.15">
      <c r="A34" s="97"/>
      <c r="B34" s="84"/>
      <c r="C34" s="84"/>
      <c r="D34" s="84"/>
      <c r="E34" s="84"/>
      <c r="F34" s="84"/>
      <c r="G34" s="85"/>
      <c r="H34" s="71"/>
      <c r="I34" s="72"/>
      <c r="J34" s="76"/>
      <c r="K34" s="79"/>
      <c r="L34" s="82"/>
      <c r="M34" s="99"/>
      <c r="N34" s="100"/>
      <c r="O34" s="101"/>
    </row>
    <row r="35" spans="1:15" ht="12.75" customHeight="1" x14ac:dyDescent="0.15">
      <c r="A35" s="97"/>
      <c r="B35" s="84"/>
      <c r="C35" s="84"/>
      <c r="D35" s="84"/>
      <c r="E35" s="84"/>
      <c r="F35" s="84"/>
      <c r="G35" s="85"/>
      <c r="H35" s="71"/>
      <c r="I35" s="72"/>
      <c r="J35" s="76"/>
      <c r="K35" s="79"/>
      <c r="L35" s="82"/>
      <c r="M35" s="102"/>
      <c r="N35" s="103"/>
      <c r="O35" s="104"/>
    </row>
    <row r="36" spans="1:15" ht="12.75" customHeight="1" x14ac:dyDescent="0.15">
      <c r="A36" s="98"/>
      <c r="B36" s="86"/>
      <c r="C36" s="86"/>
      <c r="D36" s="86"/>
      <c r="E36" s="86"/>
      <c r="F36" s="86"/>
      <c r="G36" s="87"/>
      <c r="H36" s="73"/>
      <c r="I36" s="74"/>
      <c r="J36" s="77"/>
      <c r="K36" s="80"/>
      <c r="L36" s="83"/>
      <c r="M36" s="105"/>
      <c r="N36" s="106"/>
      <c r="O36" s="107"/>
    </row>
    <row r="37" spans="1:15" ht="12.75" customHeight="1" x14ac:dyDescent="0.15">
      <c r="A37" s="108"/>
      <c r="B37" s="109"/>
      <c r="C37" s="109"/>
      <c r="D37" s="109"/>
      <c r="E37" s="109"/>
      <c r="F37" s="109"/>
      <c r="G37" s="110"/>
      <c r="H37" s="69"/>
      <c r="I37" s="70"/>
      <c r="J37" s="75"/>
      <c r="K37" s="78"/>
      <c r="L37" s="81"/>
      <c r="M37" s="94"/>
      <c r="N37" s="95"/>
      <c r="O37" s="96"/>
    </row>
    <row r="38" spans="1:15" ht="12.75" customHeight="1" x14ac:dyDescent="0.15">
      <c r="A38" s="97"/>
      <c r="B38" s="84"/>
      <c r="C38" s="84"/>
      <c r="D38" s="84"/>
      <c r="E38" s="84"/>
      <c r="F38" s="84"/>
      <c r="G38" s="85"/>
      <c r="H38" s="71"/>
      <c r="I38" s="72"/>
      <c r="J38" s="76"/>
      <c r="K38" s="79"/>
      <c r="L38" s="82"/>
      <c r="M38" s="99"/>
      <c r="N38" s="100"/>
      <c r="O38" s="101"/>
    </row>
    <row r="39" spans="1:15" ht="12.75" customHeight="1" x14ac:dyDescent="0.15">
      <c r="A39" s="97"/>
      <c r="B39" s="84"/>
      <c r="C39" s="84"/>
      <c r="D39" s="84"/>
      <c r="E39" s="84"/>
      <c r="F39" s="84"/>
      <c r="G39" s="85"/>
      <c r="H39" s="71"/>
      <c r="I39" s="72"/>
      <c r="J39" s="76"/>
      <c r="K39" s="79"/>
      <c r="L39" s="82"/>
      <c r="M39" s="102"/>
      <c r="N39" s="103"/>
      <c r="O39" s="104"/>
    </row>
    <row r="40" spans="1:15" ht="12.75" customHeight="1" x14ac:dyDescent="0.15">
      <c r="A40" s="98"/>
      <c r="B40" s="86"/>
      <c r="C40" s="86"/>
      <c r="D40" s="86"/>
      <c r="E40" s="86"/>
      <c r="F40" s="86"/>
      <c r="G40" s="87"/>
      <c r="H40" s="73"/>
      <c r="I40" s="74"/>
      <c r="J40" s="77"/>
      <c r="K40" s="80"/>
      <c r="L40" s="83"/>
      <c r="M40" s="105"/>
      <c r="N40" s="106"/>
      <c r="O40" s="107"/>
    </row>
    <row r="41" spans="1:15" ht="30.75" customHeight="1" x14ac:dyDescent="0.15"/>
  </sheetData>
  <mergeCells count="100">
    <mergeCell ref="A33:G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H33:I36"/>
    <mergeCell ref="J33:J36"/>
    <mergeCell ref="K33:K36"/>
    <mergeCell ref="L33:L36"/>
    <mergeCell ref="M29:O29"/>
    <mergeCell ref="M33:O33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473C-D57B-47F9-A093-6327527635AD}">
  <dimension ref="A1:I164"/>
  <sheetViews>
    <sheetView showGridLines="0" workbookViewId="0">
      <selection activeCell="A2" sqref="A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692</v>
      </c>
      <c r="B1" s="133" t="s">
        <v>6</v>
      </c>
      <c r="C1" s="133"/>
      <c r="D1" s="134" t="s">
        <v>689</v>
      </c>
      <c r="E1" s="135"/>
      <c r="F1" s="135"/>
      <c r="G1" s="12"/>
      <c r="H1" s="12"/>
      <c r="I1" s="17"/>
    </row>
    <row r="2" spans="1:9" ht="12.75" customHeight="1" x14ac:dyDescent="0.15">
      <c r="A2" s="21"/>
      <c r="B2" s="133"/>
      <c r="C2" s="133"/>
      <c r="D2" s="136"/>
      <c r="E2" s="137"/>
      <c r="F2" s="137"/>
      <c r="G2" s="16"/>
      <c r="H2" s="19">
        <v>1</v>
      </c>
      <c r="I2" s="20" t="s">
        <v>95</v>
      </c>
    </row>
    <row r="3" spans="1:9" ht="15.75" customHeight="1" x14ac:dyDescent="0.15">
      <c r="A3" s="89"/>
      <c r="B3" s="89"/>
      <c r="C3" s="5"/>
      <c r="D3" s="1"/>
      <c r="E3" s="4"/>
      <c r="F3" s="1"/>
      <c r="G3" s="3"/>
      <c r="H3" s="114" t="s">
        <v>356</v>
      </c>
      <c r="I3" s="114"/>
    </row>
    <row r="4" spans="1:9" ht="24.75" customHeight="1" x14ac:dyDescent="0.15">
      <c r="A4" s="7" t="s">
        <v>5</v>
      </c>
      <c r="B4" s="93" t="s">
        <v>1</v>
      </c>
      <c r="C4" s="92"/>
      <c r="D4" s="7" t="s">
        <v>2</v>
      </c>
      <c r="E4" s="8" t="s">
        <v>7</v>
      </c>
      <c r="F4" s="7" t="s">
        <v>8</v>
      </c>
      <c r="G4" s="90" t="s">
        <v>3</v>
      </c>
      <c r="H4" s="91"/>
      <c r="I4" s="116"/>
    </row>
    <row r="5" spans="1:9" ht="12.75" customHeight="1" x14ac:dyDescent="0.15">
      <c r="A5" s="6" t="s">
        <v>693</v>
      </c>
      <c r="B5" s="69">
        <v>1</v>
      </c>
      <c r="C5" s="70"/>
      <c r="D5" s="75" t="s">
        <v>95</v>
      </c>
      <c r="E5" s="130"/>
      <c r="F5" s="130"/>
      <c r="G5" s="95"/>
      <c r="H5" s="95"/>
      <c r="I5" s="126"/>
    </row>
    <row r="6" spans="1:9" ht="12.75" customHeight="1" x14ac:dyDescent="0.15">
      <c r="A6" s="127" t="s">
        <v>694</v>
      </c>
      <c r="B6" s="71"/>
      <c r="C6" s="72"/>
      <c r="D6" s="76"/>
      <c r="E6" s="131"/>
      <c r="F6" s="131"/>
      <c r="G6" s="100"/>
      <c r="H6" s="100"/>
      <c r="I6" s="129"/>
    </row>
    <row r="7" spans="1:9" ht="12.75" customHeight="1" x14ac:dyDescent="0.15">
      <c r="A7" s="127"/>
      <c r="B7" s="71"/>
      <c r="C7" s="72"/>
      <c r="D7" s="76"/>
      <c r="E7" s="131"/>
      <c r="F7" s="131"/>
      <c r="G7" s="100" t="s">
        <v>237</v>
      </c>
      <c r="H7" s="100"/>
      <c r="I7" s="129"/>
    </row>
    <row r="8" spans="1:9" ht="12.75" customHeight="1" x14ac:dyDescent="0.15">
      <c r="A8" s="128"/>
      <c r="B8" s="73"/>
      <c r="C8" s="74"/>
      <c r="D8" s="77"/>
      <c r="E8" s="132"/>
      <c r="F8" s="132"/>
      <c r="G8" s="112" t="s">
        <v>695</v>
      </c>
      <c r="H8" s="112"/>
      <c r="I8" s="107"/>
    </row>
    <row r="9" spans="1:9" ht="12.75" customHeight="1" x14ac:dyDescent="0.15">
      <c r="A9" s="6"/>
      <c r="B9" s="69"/>
      <c r="C9" s="70"/>
      <c r="D9" s="75"/>
      <c r="E9" s="130"/>
      <c r="F9" s="130"/>
      <c r="G9" s="95"/>
      <c r="H9" s="95"/>
      <c r="I9" s="126"/>
    </row>
    <row r="10" spans="1:9" ht="12.75" customHeight="1" x14ac:dyDescent="0.15">
      <c r="A10" s="127"/>
      <c r="B10" s="71"/>
      <c r="C10" s="72"/>
      <c r="D10" s="76"/>
      <c r="E10" s="131"/>
      <c r="F10" s="131"/>
      <c r="G10" s="100"/>
      <c r="H10" s="100"/>
      <c r="I10" s="129"/>
    </row>
    <row r="11" spans="1:9" ht="12.75" customHeight="1" x14ac:dyDescent="0.15">
      <c r="A11" s="127"/>
      <c r="B11" s="71"/>
      <c r="C11" s="72"/>
      <c r="D11" s="76"/>
      <c r="E11" s="131"/>
      <c r="F11" s="131"/>
      <c r="G11" s="100"/>
      <c r="H11" s="100"/>
      <c r="I11" s="129"/>
    </row>
    <row r="12" spans="1:9" ht="12.75" customHeight="1" x14ac:dyDescent="0.15">
      <c r="A12" s="128"/>
      <c r="B12" s="73"/>
      <c r="C12" s="74"/>
      <c r="D12" s="77"/>
      <c r="E12" s="132"/>
      <c r="F12" s="132"/>
      <c r="G12" s="112"/>
      <c r="H12" s="112"/>
      <c r="I12" s="107"/>
    </row>
    <row r="13" spans="1:9" ht="12.75" customHeight="1" x14ac:dyDescent="0.15">
      <c r="A13" s="6" t="s">
        <v>320</v>
      </c>
      <c r="B13" s="69"/>
      <c r="C13" s="70"/>
      <c r="D13" s="75"/>
      <c r="E13" s="130"/>
      <c r="F13" s="130"/>
      <c r="G13" s="95"/>
      <c r="H13" s="95"/>
      <c r="I13" s="126"/>
    </row>
    <row r="14" spans="1:9" ht="12.75" customHeight="1" x14ac:dyDescent="0.15">
      <c r="A14" s="127"/>
      <c r="B14" s="71"/>
      <c r="C14" s="72"/>
      <c r="D14" s="76"/>
      <c r="E14" s="131"/>
      <c r="F14" s="131"/>
      <c r="G14" s="100"/>
      <c r="H14" s="100"/>
      <c r="I14" s="129"/>
    </row>
    <row r="15" spans="1:9" ht="12.75" customHeight="1" x14ac:dyDescent="0.15">
      <c r="A15" s="127"/>
      <c r="B15" s="71"/>
      <c r="C15" s="72"/>
      <c r="D15" s="76"/>
      <c r="E15" s="131"/>
      <c r="F15" s="131"/>
      <c r="G15" s="100"/>
      <c r="H15" s="100"/>
      <c r="I15" s="129"/>
    </row>
    <row r="16" spans="1:9" ht="12.75" customHeight="1" x14ac:dyDescent="0.15">
      <c r="A16" s="128"/>
      <c r="B16" s="73"/>
      <c r="C16" s="74"/>
      <c r="D16" s="77"/>
      <c r="E16" s="132"/>
      <c r="F16" s="132"/>
      <c r="G16" s="112"/>
      <c r="H16" s="112"/>
      <c r="I16" s="107"/>
    </row>
    <row r="17" spans="1:9" ht="12.75" customHeight="1" x14ac:dyDescent="0.15">
      <c r="A17" s="6"/>
      <c r="B17" s="69"/>
      <c r="C17" s="70"/>
      <c r="D17" s="75"/>
      <c r="E17" s="130"/>
      <c r="F17" s="130"/>
      <c r="G17" s="95"/>
      <c r="H17" s="95"/>
      <c r="I17" s="126"/>
    </row>
    <row r="18" spans="1:9" ht="12.75" customHeight="1" x14ac:dyDescent="0.15">
      <c r="A18" s="127"/>
      <c r="B18" s="71"/>
      <c r="C18" s="72"/>
      <c r="D18" s="76"/>
      <c r="E18" s="131"/>
      <c r="F18" s="131"/>
      <c r="G18" s="100"/>
      <c r="H18" s="100"/>
      <c r="I18" s="129"/>
    </row>
    <row r="19" spans="1:9" ht="12.75" customHeight="1" x14ac:dyDescent="0.15">
      <c r="A19" s="127"/>
      <c r="B19" s="71"/>
      <c r="C19" s="72"/>
      <c r="D19" s="76"/>
      <c r="E19" s="131"/>
      <c r="F19" s="131"/>
      <c r="G19" s="100"/>
      <c r="H19" s="100"/>
      <c r="I19" s="129"/>
    </row>
    <row r="20" spans="1:9" ht="12.75" customHeight="1" x14ac:dyDescent="0.15">
      <c r="A20" s="128"/>
      <c r="B20" s="73"/>
      <c r="C20" s="74"/>
      <c r="D20" s="77"/>
      <c r="E20" s="132"/>
      <c r="F20" s="132"/>
      <c r="G20" s="112"/>
      <c r="H20" s="112"/>
      <c r="I20" s="107"/>
    </row>
    <row r="21" spans="1:9" ht="12.75" customHeight="1" x14ac:dyDescent="0.15">
      <c r="A21" s="6"/>
      <c r="B21" s="69"/>
      <c r="C21" s="70"/>
      <c r="D21" s="75"/>
      <c r="E21" s="130"/>
      <c r="F21" s="130"/>
      <c r="G21" s="95"/>
      <c r="H21" s="95"/>
      <c r="I21" s="126"/>
    </row>
    <row r="22" spans="1:9" ht="12.75" customHeight="1" x14ac:dyDescent="0.15">
      <c r="A22" s="127"/>
      <c r="B22" s="71"/>
      <c r="C22" s="72"/>
      <c r="D22" s="76"/>
      <c r="E22" s="131"/>
      <c r="F22" s="131"/>
      <c r="G22" s="100"/>
      <c r="H22" s="100"/>
      <c r="I22" s="129"/>
    </row>
    <row r="23" spans="1:9" ht="12.75" customHeight="1" x14ac:dyDescent="0.15">
      <c r="A23" s="127"/>
      <c r="B23" s="71"/>
      <c r="C23" s="72"/>
      <c r="D23" s="76"/>
      <c r="E23" s="131"/>
      <c r="F23" s="131"/>
      <c r="G23" s="100"/>
      <c r="H23" s="100"/>
      <c r="I23" s="129"/>
    </row>
    <row r="24" spans="1:9" ht="12.75" customHeight="1" x14ac:dyDescent="0.15">
      <c r="A24" s="128"/>
      <c r="B24" s="73"/>
      <c r="C24" s="74"/>
      <c r="D24" s="77"/>
      <c r="E24" s="132"/>
      <c r="F24" s="132"/>
      <c r="G24" s="112"/>
      <c r="H24" s="112"/>
      <c r="I24" s="107"/>
    </row>
    <row r="25" spans="1:9" ht="12.75" customHeight="1" x14ac:dyDescent="0.15">
      <c r="A25" s="6"/>
      <c r="B25" s="69"/>
      <c r="C25" s="70"/>
      <c r="D25" s="75"/>
      <c r="E25" s="130"/>
      <c r="F25" s="130"/>
      <c r="G25" s="95"/>
      <c r="H25" s="95"/>
      <c r="I25" s="126"/>
    </row>
    <row r="26" spans="1:9" ht="12.75" customHeight="1" x14ac:dyDescent="0.15">
      <c r="A26" s="127"/>
      <c r="B26" s="71"/>
      <c r="C26" s="72"/>
      <c r="D26" s="76"/>
      <c r="E26" s="131"/>
      <c r="F26" s="131"/>
      <c r="G26" s="100"/>
      <c r="H26" s="100"/>
      <c r="I26" s="129"/>
    </row>
    <row r="27" spans="1:9" ht="12.75" customHeight="1" x14ac:dyDescent="0.15">
      <c r="A27" s="127"/>
      <c r="B27" s="71"/>
      <c r="C27" s="72"/>
      <c r="D27" s="76"/>
      <c r="E27" s="131"/>
      <c r="F27" s="131"/>
      <c r="G27" s="100"/>
      <c r="H27" s="100"/>
      <c r="I27" s="129"/>
    </row>
    <row r="28" spans="1:9" ht="12.75" customHeight="1" x14ac:dyDescent="0.15">
      <c r="A28" s="128"/>
      <c r="B28" s="73"/>
      <c r="C28" s="74"/>
      <c r="D28" s="77"/>
      <c r="E28" s="132"/>
      <c r="F28" s="132"/>
      <c r="G28" s="112"/>
      <c r="H28" s="112"/>
      <c r="I28" s="107"/>
    </row>
    <row r="29" spans="1:9" ht="12.75" customHeight="1" x14ac:dyDescent="0.15">
      <c r="A29" s="6"/>
      <c r="B29" s="69"/>
      <c r="C29" s="70"/>
      <c r="D29" s="75"/>
      <c r="E29" s="130"/>
      <c r="F29" s="130"/>
      <c r="G29" s="95"/>
      <c r="H29" s="95"/>
      <c r="I29" s="126"/>
    </row>
    <row r="30" spans="1:9" ht="12.75" customHeight="1" x14ac:dyDescent="0.15">
      <c r="A30" s="127"/>
      <c r="B30" s="71"/>
      <c r="C30" s="72"/>
      <c r="D30" s="76"/>
      <c r="E30" s="131"/>
      <c r="F30" s="131"/>
      <c r="G30" s="100"/>
      <c r="H30" s="100"/>
      <c r="I30" s="129"/>
    </row>
    <row r="31" spans="1:9" ht="12.75" customHeight="1" x14ac:dyDescent="0.15">
      <c r="A31" s="127"/>
      <c r="B31" s="71"/>
      <c r="C31" s="72"/>
      <c r="D31" s="76"/>
      <c r="E31" s="131"/>
      <c r="F31" s="131"/>
      <c r="G31" s="100"/>
      <c r="H31" s="100"/>
      <c r="I31" s="129"/>
    </row>
    <row r="32" spans="1:9" ht="12.75" customHeight="1" x14ac:dyDescent="0.15">
      <c r="A32" s="128"/>
      <c r="B32" s="73"/>
      <c r="C32" s="74"/>
      <c r="D32" s="77"/>
      <c r="E32" s="132"/>
      <c r="F32" s="132"/>
      <c r="G32" s="112"/>
      <c r="H32" s="112"/>
      <c r="I32" s="107"/>
    </row>
    <row r="33" spans="1:9" ht="12.75" customHeight="1" x14ac:dyDescent="0.15">
      <c r="A33" s="6"/>
      <c r="B33" s="69"/>
      <c r="C33" s="70"/>
      <c r="D33" s="75"/>
      <c r="E33" s="130"/>
      <c r="F33" s="130"/>
      <c r="G33" s="95"/>
      <c r="H33" s="95"/>
      <c r="I33" s="126"/>
    </row>
    <row r="34" spans="1:9" ht="12.75" customHeight="1" x14ac:dyDescent="0.15">
      <c r="A34" s="127"/>
      <c r="B34" s="71"/>
      <c r="C34" s="72"/>
      <c r="D34" s="76"/>
      <c r="E34" s="131"/>
      <c r="F34" s="131"/>
      <c r="G34" s="100"/>
      <c r="H34" s="100"/>
      <c r="I34" s="129"/>
    </row>
    <row r="35" spans="1:9" ht="12.75" customHeight="1" x14ac:dyDescent="0.15">
      <c r="A35" s="127"/>
      <c r="B35" s="71"/>
      <c r="C35" s="72"/>
      <c r="D35" s="76"/>
      <c r="E35" s="131"/>
      <c r="F35" s="131"/>
      <c r="G35" s="100"/>
      <c r="H35" s="100"/>
      <c r="I35" s="129"/>
    </row>
    <row r="36" spans="1:9" ht="12.75" customHeight="1" x14ac:dyDescent="0.15">
      <c r="A36" s="128"/>
      <c r="B36" s="73"/>
      <c r="C36" s="74"/>
      <c r="D36" s="77"/>
      <c r="E36" s="132"/>
      <c r="F36" s="132"/>
      <c r="G36" s="112"/>
      <c r="H36" s="112"/>
      <c r="I36" s="107"/>
    </row>
    <row r="37" spans="1:9" ht="12.75" customHeight="1" x14ac:dyDescent="0.15">
      <c r="A37" s="6"/>
      <c r="B37" s="69"/>
      <c r="C37" s="70"/>
      <c r="D37" s="75"/>
      <c r="E37" s="130"/>
      <c r="F37" s="130"/>
      <c r="G37" s="95"/>
      <c r="H37" s="95"/>
      <c r="I37" s="126"/>
    </row>
    <row r="38" spans="1:9" ht="12.75" customHeight="1" x14ac:dyDescent="0.15">
      <c r="A38" s="127"/>
      <c r="B38" s="71"/>
      <c r="C38" s="72"/>
      <c r="D38" s="76"/>
      <c r="E38" s="131"/>
      <c r="F38" s="131"/>
      <c r="G38" s="100"/>
      <c r="H38" s="100"/>
      <c r="I38" s="129"/>
    </row>
    <row r="39" spans="1:9" ht="12.75" customHeight="1" x14ac:dyDescent="0.15">
      <c r="A39" s="127"/>
      <c r="B39" s="71"/>
      <c r="C39" s="72"/>
      <c r="D39" s="76"/>
      <c r="E39" s="131"/>
      <c r="F39" s="131"/>
      <c r="G39" s="100"/>
      <c r="H39" s="100"/>
      <c r="I39" s="129"/>
    </row>
    <row r="40" spans="1:9" ht="12.75" customHeight="1" x14ac:dyDescent="0.15">
      <c r="A40" s="128"/>
      <c r="B40" s="73"/>
      <c r="C40" s="74"/>
      <c r="D40" s="77"/>
      <c r="E40" s="132"/>
      <c r="F40" s="132"/>
      <c r="G40" s="112"/>
      <c r="H40" s="112"/>
      <c r="I40" s="107"/>
    </row>
    <row r="41" spans="1:9" ht="26.25" customHeight="1" x14ac:dyDescent="0.15"/>
    <row r="42" spans="1:9" ht="12" customHeight="1" x14ac:dyDescent="0.15">
      <c r="A42" s="25" t="s">
        <v>375</v>
      </c>
      <c r="B42" s="133" t="s">
        <v>6</v>
      </c>
      <c r="C42" s="133"/>
      <c r="D42" s="134" t="s">
        <v>696</v>
      </c>
      <c r="E42" s="135"/>
      <c r="F42" s="135" t="s">
        <v>697</v>
      </c>
      <c r="G42" s="12"/>
      <c r="H42" s="12"/>
      <c r="I42" s="17"/>
    </row>
    <row r="43" spans="1:9" ht="12.75" customHeight="1" x14ac:dyDescent="0.15">
      <c r="A43" s="21"/>
      <c r="B43" s="133"/>
      <c r="C43" s="133"/>
      <c r="D43" s="136"/>
      <c r="E43" s="137"/>
      <c r="F43" s="137"/>
      <c r="G43" s="16"/>
      <c r="H43" s="19">
        <v>1</v>
      </c>
      <c r="I43" s="20" t="s">
        <v>95</v>
      </c>
    </row>
    <row r="44" spans="1:9" ht="15.75" customHeight="1" x14ac:dyDescent="0.15">
      <c r="A44" s="89"/>
      <c r="B44" s="89"/>
      <c r="C44" s="5"/>
      <c r="D44" s="1"/>
      <c r="E44" s="4"/>
      <c r="F44" s="1"/>
      <c r="G44" s="3"/>
      <c r="H44" s="114" t="s">
        <v>358</v>
      </c>
      <c r="I44" s="114"/>
    </row>
    <row r="45" spans="1:9" ht="24.75" customHeight="1" x14ac:dyDescent="0.15">
      <c r="A45" s="7" t="s">
        <v>5</v>
      </c>
      <c r="B45" s="93" t="s">
        <v>1</v>
      </c>
      <c r="C45" s="92"/>
      <c r="D45" s="7" t="s">
        <v>2</v>
      </c>
      <c r="E45" s="8" t="s">
        <v>7</v>
      </c>
      <c r="F45" s="7" t="s">
        <v>8</v>
      </c>
      <c r="G45" s="90" t="s">
        <v>3</v>
      </c>
      <c r="H45" s="91"/>
      <c r="I45" s="116"/>
    </row>
    <row r="46" spans="1:9" ht="12.75" customHeight="1" x14ac:dyDescent="0.15">
      <c r="A46" s="6" t="s">
        <v>698</v>
      </c>
      <c r="B46" s="69">
        <v>1</v>
      </c>
      <c r="C46" s="70"/>
      <c r="D46" s="75" t="s">
        <v>95</v>
      </c>
      <c r="E46" s="130"/>
      <c r="F46" s="130"/>
      <c r="G46" s="95"/>
      <c r="H46" s="95"/>
      <c r="I46" s="126"/>
    </row>
    <row r="47" spans="1:9" ht="12.75" customHeight="1" x14ac:dyDescent="0.15">
      <c r="A47" s="127" t="s">
        <v>699</v>
      </c>
      <c r="B47" s="71"/>
      <c r="C47" s="72"/>
      <c r="D47" s="76"/>
      <c r="E47" s="131"/>
      <c r="F47" s="131"/>
      <c r="G47" s="100"/>
      <c r="H47" s="100"/>
      <c r="I47" s="129"/>
    </row>
    <row r="48" spans="1:9" ht="12.75" customHeight="1" x14ac:dyDescent="0.15">
      <c r="A48" s="127"/>
      <c r="B48" s="71"/>
      <c r="C48" s="72"/>
      <c r="D48" s="76"/>
      <c r="E48" s="131"/>
      <c r="F48" s="131"/>
      <c r="G48" s="100" t="s">
        <v>237</v>
      </c>
      <c r="H48" s="100"/>
      <c r="I48" s="129"/>
    </row>
    <row r="49" spans="1:9" ht="12.75" customHeight="1" x14ac:dyDescent="0.15">
      <c r="A49" s="128"/>
      <c r="B49" s="73"/>
      <c r="C49" s="74"/>
      <c r="D49" s="77"/>
      <c r="E49" s="132"/>
      <c r="F49" s="132"/>
      <c r="G49" s="112" t="s">
        <v>700</v>
      </c>
      <c r="H49" s="112"/>
      <c r="I49" s="107"/>
    </row>
    <row r="50" spans="1:9" ht="12.75" customHeight="1" x14ac:dyDescent="0.15">
      <c r="A50" s="6"/>
      <c r="B50" s="69"/>
      <c r="C50" s="70"/>
      <c r="D50" s="75"/>
      <c r="E50" s="130"/>
      <c r="F50" s="130"/>
      <c r="G50" s="95"/>
      <c r="H50" s="95"/>
      <c r="I50" s="126"/>
    </row>
    <row r="51" spans="1:9" ht="12.75" customHeight="1" x14ac:dyDescent="0.15">
      <c r="A51" s="127"/>
      <c r="B51" s="71"/>
      <c r="C51" s="72"/>
      <c r="D51" s="76"/>
      <c r="E51" s="131"/>
      <c r="F51" s="131"/>
      <c r="G51" s="100"/>
      <c r="H51" s="100"/>
      <c r="I51" s="129"/>
    </row>
    <row r="52" spans="1:9" ht="12.75" customHeight="1" x14ac:dyDescent="0.15">
      <c r="A52" s="127"/>
      <c r="B52" s="71"/>
      <c r="C52" s="72"/>
      <c r="D52" s="76"/>
      <c r="E52" s="131"/>
      <c r="F52" s="131"/>
      <c r="G52" s="100"/>
      <c r="H52" s="100"/>
      <c r="I52" s="129"/>
    </row>
    <row r="53" spans="1:9" ht="12.75" customHeight="1" x14ac:dyDescent="0.15">
      <c r="A53" s="128"/>
      <c r="B53" s="73"/>
      <c r="C53" s="74"/>
      <c r="D53" s="77"/>
      <c r="E53" s="132"/>
      <c r="F53" s="132"/>
      <c r="G53" s="112"/>
      <c r="H53" s="112"/>
      <c r="I53" s="107"/>
    </row>
    <row r="54" spans="1:9" ht="12.75" customHeight="1" x14ac:dyDescent="0.15">
      <c r="A54" s="6" t="s">
        <v>320</v>
      </c>
      <c r="B54" s="69"/>
      <c r="C54" s="70"/>
      <c r="D54" s="75"/>
      <c r="E54" s="130"/>
      <c r="F54" s="130"/>
      <c r="G54" s="95"/>
      <c r="H54" s="95"/>
      <c r="I54" s="126"/>
    </row>
    <row r="55" spans="1:9" ht="12.75" customHeight="1" x14ac:dyDescent="0.15">
      <c r="A55" s="127"/>
      <c r="B55" s="71"/>
      <c r="C55" s="72"/>
      <c r="D55" s="76"/>
      <c r="E55" s="131"/>
      <c r="F55" s="131"/>
      <c r="G55" s="100"/>
      <c r="H55" s="100"/>
      <c r="I55" s="129"/>
    </row>
    <row r="56" spans="1:9" ht="12.75" customHeight="1" x14ac:dyDescent="0.15">
      <c r="A56" s="127"/>
      <c r="B56" s="71"/>
      <c r="C56" s="72"/>
      <c r="D56" s="76"/>
      <c r="E56" s="131"/>
      <c r="F56" s="131"/>
      <c r="G56" s="100"/>
      <c r="H56" s="100"/>
      <c r="I56" s="129"/>
    </row>
    <row r="57" spans="1:9" ht="12.75" customHeight="1" x14ac:dyDescent="0.15">
      <c r="A57" s="128"/>
      <c r="B57" s="73"/>
      <c r="C57" s="74"/>
      <c r="D57" s="77"/>
      <c r="E57" s="132"/>
      <c r="F57" s="132"/>
      <c r="G57" s="112"/>
      <c r="H57" s="112"/>
      <c r="I57" s="107"/>
    </row>
    <row r="58" spans="1:9" ht="12.75" customHeight="1" x14ac:dyDescent="0.15">
      <c r="A58" s="6"/>
      <c r="B58" s="69"/>
      <c r="C58" s="70"/>
      <c r="D58" s="75"/>
      <c r="E58" s="130"/>
      <c r="F58" s="130"/>
      <c r="G58" s="95"/>
      <c r="H58" s="95"/>
      <c r="I58" s="126"/>
    </row>
    <row r="59" spans="1:9" ht="12.75" customHeight="1" x14ac:dyDescent="0.15">
      <c r="A59" s="127"/>
      <c r="B59" s="71"/>
      <c r="C59" s="72"/>
      <c r="D59" s="76"/>
      <c r="E59" s="131"/>
      <c r="F59" s="131"/>
      <c r="G59" s="100"/>
      <c r="H59" s="100"/>
      <c r="I59" s="129"/>
    </row>
    <row r="60" spans="1:9" ht="12.75" customHeight="1" x14ac:dyDescent="0.15">
      <c r="A60" s="127"/>
      <c r="B60" s="71"/>
      <c r="C60" s="72"/>
      <c r="D60" s="76"/>
      <c r="E60" s="131"/>
      <c r="F60" s="131"/>
      <c r="G60" s="100"/>
      <c r="H60" s="100"/>
      <c r="I60" s="129"/>
    </row>
    <row r="61" spans="1:9" ht="12.75" customHeight="1" x14ac:dyDescent="0.15">
      <c r="A61" s="128"/>
      <c r="B61" s="73"/>
      <c r="C61" s="74"/>
      <c r="D61" s="77"/>
      <c r="E61" s="132"/>
      <c r="F61" s="132"/>
      <c r="G61" s="112"/>
      <c r="H61" s="112"/>
      <c r="I61" s="107"/>
    </row>
    <row r="62" spans="1:9" ht="12.75" customHeight="1" x14ac:dyDescent="0.15">
      <c r="A62" s="6"/>
      <c r="B62" s="69"/>
      <c r="C62" s="70"/>
      <c r="D62" s="75"/>
      <c r="E62" s="130"/>
      <c r="F62" s="130"/>
      <c r="G62" s="95"/>
      <c r="H62" s="95"/>
      <c r="I62" s="126"/>
    </row>
    <row r="63" spans="1:9" ht="12.75" customHeight="1" x14ac:dyDescent="0.15">
      <c r="A63" s="127"/>
      <c r="B63" s="71"/>
      <c r="C63" s="72"/>
      <c r="D63" s="76"/>
      <c r="E63" s="131"/>
      <c r="F63" s="131"/>
      <c r="G63" s="100"/>
      <c r="H63" s="100"/>
      <c r="I63" s="129"/>
    </row>
    <row r="64" spans="1:9" ht="12.75" customHeight="1" x14ac:dyDescent="0.15">
      <c r="A64" s="127"/>
      <c r="B64" s="71"/>
      <c r="C64" s="72"/>
      <c r="D64" s="76"/>
      <c r="E64" s="131"/>
      <c r="F64" s="131"/>
      <c r="G64" s="100"/>
      <c r="H64" s="100"/>
      <c r="I64" s="129"/>
    </row>
    <row r="65" spans="1:9" ht="12.75" customHeight="1" x14ac:dyDescent="0.15">
      <c r="A65" s="128"/>
      <c r="B65" s="73"/>
      <c r="C65" s="74"/>
      <c r="D65" s="77"/>
      <c r="E65" s="132"/>
      <c r="F65" s="132"/>
      <c r="G65" s="112"/>
      <c r="H65" s="112"/>
      <c r="I65" s="107"/>
    </row>
    <row r="66" spans="1:9" ht="12.75" customHeight="1" x14ac:dyDescent="0.15">
      <c r="A66" s="6"/>
      <c r="B66" s="69"/>
      <c r="C66" s="70"/>
      <c r="D66" s="75"/>
      <c r="E66" s="130"/>
      <c r="F66" s="130"/>
      <c r="G66" s="95"/>
      <c r="H66" s="95"/>
      <c r="I66" s="126"/>
    </row>
    <row r="67" spans="1:9" ht="12.75" customHeight="1" x14ac:dyDescent="0.15">
      <c r="A67" s="127"/>
      <c r="B67" s="71"/>
      <c r="C67" s="72"/>
      <c r="D67" s="76"/>
      <c r="E67" s="131"/>
      <c r="F67" s="131"/>
      <c r="G67" s="100"/>
      <c r="H67" s="100"/>
      <c r="I67" s="129"/>
    </row>
    <row r="68" spans="1:9" ht="12.75" customHeight="1" x14ac:dyDescent="0.15">
      <c r="A68" s="127"/>
      <c r="B68" s="71"/>
      <c r="C68" s="72"/>
      <c r="D68" s="76"/>
      <c r="E68" s="131"/>
      <c r="F68" s="131"/>
      <c r="G68" s="100"/>
      <c r="H68" s="100"/>
      <c r="I68" s="129"/>
    </row>
    <row r="69" spans="1:9" ht="12.75" customHeight="1" x14ac:dyDescent="0.15">
      <c r="A69" s="128"/>
      <c r="B69" s="73"/>
      <c r="C69" s="74"/>
      <c r="D69" s="77"/>
      <c r="E69" s="132"/>
      <c r="F69" s="132"/>
      <c r="G69" s="112"/>
      <c r="H69" s="112"/>
      <c r="I69" s="107"/>
    </row>
    <row r="70" spans="1:9" ht="12.75" customHeight="1" x14ac:dyDescent="0.15">
      <c r="A70" s="6"/>
      <c r="B70" s="69"/>
      <c r="C70" s="70"/>
      <c r="D70" s="75"/>
      <c r="E70" s="130"/>
      <c r="F70" s="130"/>
      <c r="G70" s="95"/>
      <c r="H70" s="95"/>
      <c r="I70" s="126"/>
    </row>
    <row r="71" spans="1:9" ht="12.75" customHeight="1" x14ac:dyDescent="0.15">
      <c r="A71" s="127"/>
      <c r="B71" s="71"/>
      <c r="C71" s="72"/>
      <c r="D71" s="76"/>
      <c r="E71" s="131"/>
      <c r="F71" s="131"/>
      <c r="G71" s="100"/>
      <c r="H71" s="100"/>
      <c r="I71" s="129"/>
    </row>
    <row r="72" spans="1:9" ht="12.75" customHeight="1" x14ac:dyDescent="0.15">
      <c r="A72" s="127"/>
      <c r="B72" s="71"/>
      <c r="C72" s="72"/>
      <c r="D72" s="76"/>
      <c r="E72" s="131"/>
      <c r="F72" s="131"/>
      <c r="G72" s="100"/>
      <c r="H72" s="100"/>
      <c r="I72" s="129"/>
    </row>
    <row r="73" spans="1:9" ht="12.75" customHeight="1" x14ac:dyDescent="0.15">
      <c r="A73" s="128"/>
      <c r="B73" s="73"/>
      <c r="C73" s="74"/>
      <c r="D73" s="77"/>
      <c r="E73" s="132"/>
      <c r="F73" s="132"/>
      <c r="G73" s="112"/>
      <c r="H73" s="112"/>
      <c r="I73" s="107"/>
    </row>
    <row r="74" spans="1:9" ht="12.75" customHeight="1" x14ac:dyDescent="0.15">
      <c r="A74" s="6"/>
      <c r="B74" s="69"/>
      <c r="C74" s="70"/>
      <c r="D74" s="75"/>
      <c r="E74" s="130"/>
      <c r="F74" s="130"/>
      <c r="G74" s="95"/>
      <c r="H74" s="95"/>
      <c r="I74" s="126"/>
    </row>
    <row r="75" spans="1:9" ht="12.75" customHeight="1" x14ac:dyDescent="0.15">
      <c r="A75" s="127"/>
      <c r="B75" s="71"/>
      <c r="C75" s="72"/>
      <c r="D75" s="76"/>
      <c r="E75" s="131"/>
      <c r="F75" s="131"/>
      <c r="G75" s="100"/>
      <c r="H75" s="100"/>
      <c r="I75" s="129"/>
    </row>
    <row r="76" spans="1:9" ht="12.75" customHeight="1" x14ac:dyDescent="0.15">
      <c r="A76" s="127"/>
      <c r="B76" s="71"/>
      <c r="C76" s="72"/>
      <c r="D76" s="76"/>
      <c r="E76" s="131"/>
      <c r="F76" s="131"/>
      <c r="G76" s="100"/>
      <c r="H76" s="100"/>
      <c r="I76" s="129"/>
    </row>
    <row r="77" spans="1:9" ht="12.75" customHeight="1" x14ac:dyDescent="0.15">
      <c r="A77" s="128"/>
      <c r="B77" s="73"/>
      <c r="C77" s="74"/>
      <c r="D77" s="77"/>
      <c r="E77" s="132"/>
      <c r="F77" s="132"/>
      <c r="G77" s="112"/>
      <c r="H77" s="112"/>
      <c r="I77" s="107"/>
    </row>
    <row r="78" spans="1:9" ht="12.75" customHeight="1" x14ac:dyDescent="0.15">
      <c r="A78" s="6"/>
      <c r="B78" s="69"/>
      <c r="C78" s="70"/>
      <c r="D78" s="75"/>
      <c r="E78" s="130"/>
      <c r="F78" s="130"/>
      <c r="G78" s="95"/>
      <c r="H78" s="95"/>
      <c r="I78" s="126"/>
    </row>
    <row r="79" spans="1:9" ht="12.75" customHeight="1" x14ac:dyDescent="0.15">
      <c r="A79" s="127"/>
      <c r="B79" s="71"/>
      <c r="C79" s="72"/>
      <c r="D79" s="76"/>
      <c r="E79" s="131"/>
      <c r="F79" s="131"/>
      <c r="G79" s="100"/>
      <c r="H79" s="100"/>
      <c r="I79" s="129"/>
    </row>
    <row r="80" spans="1:9" ht="12.75" customHeight="1" x14ac:dyDescent="0.15">
      <c r="A80" s="127"/>
      <c r="B80" s="71"/>
      <c r="C80" s="72"/>
      <c r="D80" s="76"/>
      <c r="E80" s="131"/>
      <c r="F80" s="131"/>
      <c r="G80" s="100"/>
      <c r="H80" s="100"/>
      <c r="I80" s="129"/>
    </row>
    <row r="81" spans="1:9" ht="12.75" customHeight="1" x14ac:dyDescent="0.15">
      <c r="A81" s="128"/>
      <c r="B81" s="73"/>
      <c r="C81" s="74"/>
      <c r="D81" s="77"/>
      <c r="E81" s="132"/>
      <c r="F81" s="132"/>
      <c r="G81" s="112"/>
      <c r="H81" s="112"/>
      <c r="I81" s="107"/>
    </row>
    <row r="82" spans="1:9" ht="26.25" customHeight="1" x14ac:dyDescent="0.15"/>
    <row r="83" spans="1:9" ht="12" customHeight="1" x14ac:dyDescent="0.15">
      <c r="A83" s="25" t="s">
        <v>701</v>
      </c>
      <c r="B83" s="133" t="s">
        <v>6</v>
      </c>
      <c r="C83" s="133"/>
      <c r="D83" s="134" t="s">
        <v>303</v>
      </c>
      <c r="E83" s="135"/>
      <c r="F83" s="135" t="s">
        <v>415</v>
      </c>
      <c r="G83" s="12"/>
      <c r="H83" s="12"/>
      <c r="I83" s="17"/>
    </row>
    <row r="84" spans="1:9" ht="12.75" customHeight="1" x14ac:dyDescent="0.15">
      <c r="A84" s="21"/>
      <c r="B84" s="133"/>
      <c r="C84" s="133"/>
      <c r="D84" s="136"/>
      <c r="E84" s="137"/>
      <c r="F84" s="137"/>
      <c r="G84" s="16"/>
      <c r="H84" s="19">
        <v>1</v>
      </c>
      <c r="I84" s="20" t="s">
        <v>32</v>
      </c>
    </row>
    <row r="85" spans="1:9" ht="15.75" customHeight="1" x14ac:dyDescent="0.15">
      <c r="A85" s="89"/>
      <c r="B85" s="89"/>
      <c r="C85" s="5"/>
      <c r="D85" s="1"/>
      <c r="E85" s="4"/>
      <c r="F85" s="1"/>
      <c r="G85" s="3"/>
      <c r="H85" s="114" t="s">
        <v>374</v>
      </c>
      <c r="I85" s="114"/>
    </row>
    <row r="86" spans="1:9" ht="24.75" customHeight="1" x14ac:dyDescent="0.15">
      <c r="A86" s="7" t="s">
        <v>5</v>
      </c>
      <c r="B86" s="93" t="s">
        <v>1</v>
      </c>
      <c r="C86" s="92"/>
      <c r="D86" s="7" t="s">
        <v>2</v>
      </c>
      <c r="E86" s="8" t="s">
        <v>7</v>
      </c>
      <c r="F86" s="7" t="s">
        <v>8</v>
      </c>
      <c r="G86" s="90" t="s">
        <v>3</v>
      </c>
      <c r="H86" s="91"/>
      <c r="I86" s="116"/>
    </row>
    <row r="87" spans="1:9" ht="12.75" customHeight="1" x14ac:dyDescent="0.15">
      <c r="A87" s="6" t="s">
        <v>303</v>
      </c>
      <c r="B87" s="69">
        <v>1</v>
      </c>
      <c r="C87" s="70"/>
      <c r="D87" s="75" t="s">
        <v>32</v>
      </c>
      <c r="E87" s="130"/>
      <c r="F87" s="130"/>
      <c r="G87" s="95"/>
      <c r="H87" s="95"/>
      <c r="I87" s="126"/>
    </row>
    <row r="88" spans="1:9" ht="12.75" customHeight="1" x14ac:dyDescent="0.15">
      <c r="A88" s="127" t="s">
        <v>599</v>
      </c>
      <c r="B88" s="71"/>
      <c r="C88" s="72"/>
      <c r="D88" s="76"/>
      <c r="E88" s="131"/>
      <c r="F88" s="131"/>
      <c r="G88" s="100"/>
      <c r="H88" s="100"/>
      <c r="I88" s="129"/>
    </row>
    <row r="89" spans="1:9" ht="12.75" customHeight="1" x14ac:dyDescent="0.15">
      <c r="A89" s="127"/>
      <c r="B89" s="71"/>
      <c r="C89" s="72"/>
      <c r="D89" s="76"/>
      <c r="E89" s="131"/>
      <c r="F89" s="131"/>
      <c r="G89" s="100" t="s">
        <v>318</v>
      </c>
      <c r="H89" s="100"/>
      <c r="I89" s="129"/>
    </row>
    <row r="90" spans="1:9" ht="12.75" customHeight="1" x14ac:dyDescent="0.15">
      <c r="A90" s="128"/>
      <c r="B90" s="73"/>
      <c r="C90" s="74"/>
      <c r="D90" s="77"/>
      <c r="E90" s="132"/>
      <c r="F90" s="132"/>
      <c r="G90" s="112" t="s">
        <v>600</v>
      </c>
      <c r="H90" s="112"/>
      <c r="I90" s="107"/>
    </row>
    <row r="91" spans="1:9" ht="12.75" customHeight="1" x14ac:dyDescent="0.15">
      <c r="A91" s="6"/>
      <c r="B91" s="69"/>
      <c r="C91" s="70"/>
      <c r="D91" s="75"/>
      <c r="E91" s="130"/>
      <c r="F91" s="130"/>
      <c r="G91" s="95"/>
      <c r="H91" s="95"/>
      <c r="I91" s="126"/>
    </row>
    <row r="92" spans="1:9" ht="12.75" customHeight="1" x14ac:dyDescent="0.15">
      <c r="A92" s="127"/>
      <c r="B92" s="71"/>
      <c r="C92" s="72"/>
      <c r="D92" s="76"/>
      <c r="E92" s="131"/>
      <c r="F92" s="131"/>
      <c r="G92" s="100"/>
      <c r="H92" s="100"/>
      <c r="I92" s="129"/>
    </row>
    <row r="93" spans="1:9" ht="12.75" customHeight="1" x14ac:dyDescent="0.15">
      <c r="A93" s="127"/>
      <c r="B93" s="71"/>
      <c r="C93" s="72"/>
      <c r="D93" s="76"/>
      <c r="E93" s="131"/>
      <c r="F93" s="131"/>
      <c r="G93" s="100"/>
      <c r="H93" s="100"/>
      <c r="I93" s="129"/>
    </row>
    <row r="94" spans="1:9" ht="12.75" customHeight="1" x14ac:dyDescent="0.15">
      <c r="A94" s="128"/>
      <c r="B94" s="73"/>
      <c r="C94" s="74"/>
      <c r="D94" s="77"/>
      <c r="E94" s="132"/>
      <c r="F94" s="132"/>
      <c r="G94" s="112"/>
      <c r="H94" s="112"/>
      <c r="I94" s="107"/>
    </row>
    <row r="95" spans="1:9" ht="12.75" customHeight="1" x14ac:dyDescent="0.15">
      <c r="A95" s="6" t="s">
        <v>332</v>
      </c>
      <c r="B95" s="69"/>
      <c r="C95" s="70"/>
      <c r="D95" s="75"/>
      <c r="E95" s="130"/>
      <c r="F95" s="130"/>
      <c r="G95" s="95"/>
      <c r="H95" s="95"/>
      <c r="I95" s="126"/>
    </row>
    <row r="96" spans="1:9" ht="12.75" customHeight="1" x14ac:dyDescent="0.15">
      <c r="A96" s="127"/>
      <c r="B96" s="71"/>
      <c r="C96" s="72"/>
      <c r="D96" s="76"/>
      <c r="E96" s="131"/>
      <c r="F96" s="131"/>
      <c r="G96" s="100"/>
      <c r="H96" s="100"/>
      <c r="I96" s="129"/>
    </row>
    <row r="97" spans="1:9" ht="12.75" customHeight="1" x14ac:dyDescent="0.15">
      <c r="A97" s="127"/>
      <c r="B97" s="71"/>
      <c r="C97" s="72"/>
      <c r="D97" s="76"/>
      <c r="E97" s="131"/>
      <c r="F97" s="131"/>
      <c r="G97" s="100"/>
      <c r="H97" s="100"/>
      <c r="I97" s="129"/>
    </row>
    <row r="98" spans="1:9" ht="12.75" customHeight="1" x14ac:dyDescent="0.15">
      <c r="A98" s="128"/>
      <c r="B98" s="73"/>
      <c r="C98" s="74"/>
      <c r="D98" s="77"/>
      <c r="E98" s="132"/>
      <c r="F98" s="132"/>
      <c r="G98" s="112"/>
      <c r="H98" s="112"/>
      <c r="I98" s="107"/>
    </row>
    <row r="99" spans="1:9" ht="12.75" customHeight="1" x14ac:dyDescent="0.15">
      <c r="A99" s="6"/>
      <c r="B99" s="69"/>
      <c r="C99" s="70"/>
      <c r="D99" s="75"/>
      <c r="E99" s="130"/>
      <c r="F99" s="130"/>
      <c r="G99" s="95"/>
      <c r="H99" s="95"/>
      <c r="I99" s="126"/>
    </row>
    <row r="100" spans="1:9" ht="12.75" customHeight="1" x14ac:dyDescent="0.15">
      <c r="A100" s="127"/>
      <c r="B100" s="71"/>
      <c r="C100" s="72"/>
      <c r="D100" s="76"/>
      <c r="E100" s="131"/>
      <c r="F100" s="131"/>
      <c r="G100" s="100"/>
      <c r="H100" s="100"/>
      <c r="I100" s="129"/>
    </row>
    <row r="101" spans="1:9" ht="12.75" customHeight="1" x14ac:dyDescent="0.15">
      <c r="A101" s="127"/>
      <c r="B101" s="71"/>
      <c r="C101" s="72"/>
      <c r="D101" s="76"/>
      <c r="E101" s="131"/>
      <c r="F101" s="131"/>
      <c r="G101" s="100"/>
      <c r="H101" s="100"/>
      <c r="I101" s="129"/>
    </row>
    <row r="102" spans="1:9" ht="12.75" customHeight="1" x14ac:dyDescent="0.15">
      <c r="A102" s="128"/>
      <c r="B102" s="73"/>
      <c r="C102" s="74"/>
      <c r="D102" s="77"/>
      <c r="E102" s="132"/>
      <c r="F102" s="132"/>
      <c r="G102" s="112"/>
      <c r="H102" s="112"/>
      <c r="I102" s="107"/>
    </row>
    <row r="103" spans="1:9" ht="12.75" customHeight="1" x14ac:dyDescent="0.15">
      <c r="A103" s="6"/>
      <c r="B103" s="69"/>
      <c r="C103" s="70"/>
      <c r="D103" s="75"/>
      <c r="E103" s="130"/>
      <c r="F103" s="130"/>
      <c r="G103" s="95"/>
      <c r="H103" s="95"/>
      <c r="I103" s="126"/>
    </row>
    <row r="104" spans="1:9" ht="12.75" customHeight="1" x14ac:dyDescent="0.15">
      <c r="A104" s="127"/>
      <c r="B104" s="71"/>
      <c r="C104" s="72"/>
      <c r="D104" s="76"/>
      <c r="E104" s="131"/>
      <c r="F104" s="131"/>
      <c r="G104" s="100"/>
      <c r="H104" s="100"/>
      <c r="I104" s="129"/>
    </row>
    <row r="105" spans="1:9" ht="12.75" customHeight="1" x14ac:dyDescent="0.15">
      <c r="A105" s="127"/>
      <c r="B105" s="71"/>
      <c r="C105" s="72"/>
      <c r="D105" s="76"/>
      <c r="E105" s="131"/>
      <c r="F105" s="131"/>
      <c r="G105" s="100"/>
      <c r="H105" s="100"/>
      <c r="I105" s="129"/>
    </row>
    <row r="106" spans="1:9" ht="12.75" customHeight="1" x14ac:dyDescent="0.15">
      <c r="A106" s="128"/>
      <c r="B106" s="73"/>
      <c r="C106" s="74"/>
      <c r="D106" s="77"/>
      <c r="E106" s="132"/>
      <c r="F106" s="132"/>
      <c r="G106" s="112"/>
      <c r="H106" s="112"/>
      <c r="I106" s="107"/>
    </row>
    <row r="107" spans="1:9" ht="12.75" customHeight="1" x14ac:dyDescent="0.15">
      <c r="A107" s="6"/>
      <c r="B107" s="69"/>
      <c r="C107" s="70"/>
      <c r="D107" s="75"/>
      <c r="E107" s="130"/>
      <c r="F107" s="130"/>
      <c r="G107" s="95"/>
      <c r="H107" s="95"/>
      <c r="I107" s="126"/>
    </row>
    <row r="108" spans="1:9" ht="12.75" customHeight="1" x14ac:dyDescent="0.15">
      <c r="A108" s="127"/>
      <c r="B108" s="71"/>
      <c r="C108" s="72"/>
      <c r="D108" s="76"/>
      <c r="E108" s="131"/>
      <c r="F108" s="131"/>
      <c r="G108" s="100"/>
      <c r="H108" s="100"/>
      <c r="I108" s="129"/>
    </row>
    <row r="109" spans="1:9" ht="12.75" customHeight="1" x14ac:dyDescent="0.15">
      <c r="A109" s="127"/>
      <c r="B109" s="71"/>
      <c r="C109" s="72"/>
      <c r="D109" s="76"/>
      <c r="E109" s="131"/>
      <c r="F109" s="131"/>
      <c r="G109" s="100"/>
      <c r="H109" s="100"/>
      <c r="I109" s="129"/>
    </row>
    <row r="110" spans="1:9" ht="12.75" customHeight="1" x14ac:dyDescent="0.15">
      <c r="A110" s="128"/>
      <c r="B110" s="73"/>
      <c r="C110" s="74"/>
      <c r="D110" s="77"/>
      <c r="E110" s="132"/>
      <c r="F110" s="132"/>
      <c r="G110" s="112"/>
      <c r="H110" s="112"/>
      <c r="I110" s="107"/>
    </row>
    <row r="111" spans="1:9" ht="12.75" customHeight="1" x14ac:dyDescent="0.15">
      <c r="A111" s="6"/>
      <c r="B111" s="69"/>
      <c r="C111" s="70"/>
      <c r="D111" s="75"/>
      <c r="E111" s="130"/>
      <c r="F111" s="130"/>
      <c r="G111" s="95"/>
      <c r="H111" s="95"/>
      <c r="I111" s="126"/>
    </row>
    <row r="112" spans="1:9" ht="12.75" customHeight="1" x14ac:dyDescent="0.15">
      <c r="A112" s="127"/>
      <c r="B112" s="71"/>
      <c r="C112" s="72"/>
      <c r="D112" s="76"/>
      <c r="E112" s="131"/>
      <c r="F112" s="131"/>
      <c r="G112" s="100"/>
      <c r="H112" s="100"/>
      <c r="I112" s="129"/>
    </row>
    <row r="113" spans="1:9" ht="12.75" customHeight="1" x14ac:dyDescent="0.15">
      <c r="A113" s="127"/>
      <c r="B113" s="71"/>
      <c r="C113" s="72"/>
      <c r="D113" s="76"/>
      <c r="E113" s="131"/>
      <c r="F113" s="131"/>
      <c r="G113" s="100"/>
      <c r="H113" s="100"/>
      <c r="I113" s="129"/>
    </row>
    <row r="114" spans="1:9" ht="12.75" customHeight="1" x14ac:dyDescent="0.15">
      <c r="A114" s="128"/>
      <c r="B114" s="73"/>
      <c r="C114" s="74"/>
      <c r="D114" s="77"/>
      <c r="E114" s="132"/>
      <c r="F114" s="132"/>
      <c r="G114" s="112"/>
      <c r="H114" s="112"/>
      <c r="I114" s="107"/>
    </row>
    <row r="115" spans="1:9" ht="12.75" customHeight="1" x14ac:dyDescent="0.15">
      <c r="A115" s="6"/>
      <c r="B115" s="69"/>
      <c r="C115" s="70"/>
      <c r="D115" s="75"/>
      <c r="E115" s="130"/>
      <c r="F115" s="130"/>
      <c r="G115" s="95"/>
      <c r="H115" s="95"/>
      <c r="I115" s="126"/>
    </row>
    <row r="116" spans="1:9" ht="12.75" customHeight="1" x14ac:dyDescent="0.15">
      <c r="A116" s="127"/>
      <c r="B116" s="71"/>
      <c r="C116" s="72"/>
      <c r="D116" s="76"/>
      <c r="E116" s="131"/>
      <c r="F116" s="131"/>
      <c r="G116" s="100"/>
      <c r="H116" s="100"/>
      <c r="I116" s="129"/>
    </row>
    <row r="117" spans="1:9" ht="12.75" customHeight="1" x14ac:dyDescent="0.15">
      <c r="A117" s="127"/>
      <c r="B117" s="71"/>
      <c r="C117" s="72"/>
      <c r="D117" s="76"/>
      <c r="E117" s="131"/>
      <c r="F117" s="131"/>
      <c r="G117" s="100"/>
      <c r="H117" s="100"/>
      <c r="I117" s="129"/>
    </row>
    <row r="118" spans="1:9" ht="12.75" customHeight="1" x14ac:dyDescent="0.15">
      <c r="A118" s="128"/>
      <c r="B118" s="73"/>
      <c r="C118" s="74"/>
      <c r="D118" s="77"/>
      <c r="E118" s="132"/>
      <c r="F118" s="132"/>
      <c r="G118" s="112"/>
      <c r="H118" s="112"/>
      <c r="I118" s="107"/>
    </row>
    <row r="119" spans="1:9" ht="12.75" customHeight="1" x14ac:dyDescent="0.15">
      <c r="A119" s="6"/>
      <c r="B119" s="69"/>
      <c r="C119" s="70"/>
      <c r="D119" s="75"/>
      <c r="E119" s="130"/>
      <c r="F119" s="130"/>
      <c r="G119" s="95"/>
      <c r="H119" s="95"/>
      <c r="I119" s="126"/>
    </row>
    <row r="120" spans="1:9" ht="12.75" customHeight="1" x14ac:dyDescent="0.15">
      <c r="A120" s="127"/>
      <c r="B120" s="71"/>
      <c r="C120" s="72"/>
      <c r="D120" s="76"/>
      <c r="E120" s="131"/>
      <c r="F120" s="131"/>
      <c r="G120" s="100"/>
      <c r="H120" s="100"/>
      <c r="I120" s="129"/>
    </row>
    <row r="121" spans="1:9" ht="12.75" customHeight="1" x14ac:dyDescent="0.15">
      <c r="A121" s="127"/>
      <c r="B121" s="71"/>
      <c r="C121" s="72"/>
      <c r="D121" s="76"/>
      <c r="E121" s="131"/>
      <c r="F121" s="131"/>
      <c r="G121" s="100"/>
      <c r="H121" s="100"/>
      <c r="I121" s="129"/>
    </row>
    <row r="122" spans="1:9" ht="12.75" customHeight="1" x14ac:dyDescent="0.15">
      <c r="A122" s="128"/>
      <c r="B122" s="73"/>
      <c r="C122" s="74"/>
      <c r="D122" s="77"/>
      <c r="E122" s="132"/>
      <c r="F122" s="132"/>
      <c r="G122" s="112"/>
      <c r="H122" s="112"/>
      <c r="I122" s="107"/>
    </row>
    <row r="123" spans="1:9" ht="26.25" customHeight="1" x14ac:dyDescent="0.15"/>
    <row r="124" spans="1:9" ht="12" customHeight="1" x14ac:dyDescent="0.15">
      <c r="A124" s="25" t="s">
        <v>405</v>
      </c>
      <c r="B124" s="133" t="s">
        <v>6</v>
      </c>
      <c r="C124" s="133"/>
      <c r="D124" s="134" t="s">
        <v>41</v>
      </c>
      <c r="E124" s="135"/>
      <c r="F124" s="135" t="s">
        <v>42</v>
      </c>
      <c r="G124" s="12"/>
      <c r="H124" s="12"/>
      <c r="I124" s="17"/>
    </row>
    <row r="125" spans="1:9" ht="12.75" customHeight="1" x14ac:dyDescent="0.15">
      <c r="A125" s="21"/>
      <c r="B125" s="133"/>
      <c r="C125" s="133"/>
      <c r="D125" s="136"/>
      <c r="E125" s="137"/>
      <c r="F125" s="137"/>
      <c r="G125" s="16"/>
      <c r="H125" s="19">
        <v>1</v>
      </c>
      <c r="I125" s="20" t="s">
        <v>32</v>
      </c>
    </row>
    <row r="126" spans="1:9" ht="15.75" customHeight="1" x14ac:dyDescent="0.15">
      <c r="A126" s="89"/>
      <c r="B126" s="89"/>
      <c r="C126" s="5"/>
      <c r="D126" s="1"/>
      <c r="E126" s="4"/>
      <c r="F126" s="1"/>
      <c r="G126" s="3"/>
      <c r="H126" s="114" t="s">
        <v>388</v>
      </c>
      <c r="I126" s="114"/>
    </row>
    <row r="127" spans="1:9" ht="24.75" customHeight="1" x14ac:dyDescent="0.15">
      <c r="A127" s="7" t="s">
        <v>5</v>
      </c>
      <c r="B127" s="93" t="s">
        <v>1</v>
      </c>
      <c r="C127" s="92"/>
      <c r="D127" s="7" t="s">
        <v>2</v>
      </c>
      <c r="E127" s="8" t="s">
        <v>7</v>
      </c>
      <c r="F127" s="7" t="s">
        <v>8</v>
      </c>
      <c r="G127" s="90" t="s">
        <v>3</v>
      </c>
      <c r="H127" s="91"/>
      <c r="I127" s="116"/>
    </row>
    <row r="128" spans="1:9" ht="12.75" customHeight="1" x14ac:dyDescent="0.15">
      <c r="A128" s="6" t="s">
        <v>524</v>
      </c>
      <c r="B128" s="69">
        <v>1</v>
      </c>
      <c r="C128" s="70"/>
      <c r="D128" s="75" t="s">
        <v>32</v>
      </c>
      <c r="E128" s="130"/>
      <c r="F128" s="130"/>
      <c r="G128" s="95"/>
      <c r="H128" s="95"/>
      <c r="I128" s="126"/>
    </row>
    <row r="129" spans="1:9" ht="12.75" customHeight="1" x14ac:dyDescent="0.15">
      <c r="A129" s="127" t="s">
        <v>525</v>
      </c>
      <c r="B129" s="71"/>
      <c r="C129" s="72"/>
      <c r="D129" s="76"/>
      <c r="E129" s="131"/>
      <c r="F129" s="131"/>
      <c r="G129" s="100"/>
      <c r="H129" s="100"/>
      <c r="I129" s="129"/>
    </row>
    <row r="130" spans="1:9" ht="12.75" customHeight="1" x14ac:dyDescent="0.15">
      <c r="A130" s="127"/>
      <c r="B130" s="71"/>
      <c r="C130" s="72"/>
      <c r="D130" s="76"/>
      <c r="E130" s="131"/>
      <c r="F130" s="131"/>
      <c r="G130" s="100"/>
      <c r="H130" s="100"/>
      <c r="I130" s="129"/>
    </row>
    <row r="131" spans="1:9" ht="12.75" customHeight="1" x14ac:dyDescent="0.15">
      <c r="A131" s="128"/>
      <c r="B131" s="73"/>
      <c r="C131" s="74"/>
      <c r="D131" s="77"/>
      <c r="E131" s="132"/>
      <c r="F131" s="132"/>
      <c r="G131" s="112" t="s">
        <v>526</v>
      </c>
      <c r="H131" s="112"/>
      <c r="I131" s="107"/>
    </row>
    <row r="132" spans="1:9" ht="12.75" customHeight="1" x14ac:dyDescent="0.15">
      <c r="A132" s="6"/>
      <c r="B132" s="69"/>
      <c r="C132" s="70"/>
      <c r="D132" s="75"/>
      <c r="E132" s="130"/>
      <c r="F132" s="130"/>
      <c r="G132" s="95"/>
      <c r="H132" s="95"/>
      <c r="I132" s="126"/>
    </row>
    <row r="133" spans="1:9" ht="12.75" customHeight="1" x14ac:dyDescent="0.15">
      <c r="A133" s="127"/>
      <c r="B133" s="71"/>
      <c r="C133" s="72"/>
      <c r="D133" s="76"/>
      <c r="E133" s="131"/>
      <c r="F133" s="131"/>
      <c r="G133" s="100"/>
      <c r="H133" s="100"/>
      <c r="I133" s="129"/>
    </row>
    <row r="134" spans="1:9" ht="12.75" customHeight="1" x14ac:dyDescent="0.15">
      <c r="A134" s="127"/>
      <c r="B134" s="71"/>
      <c r="C134" s="72"/>
      <c r="D134" s="76"/>
      <c r="E134" s="131"/>
      <c r="F134" s="131"/>
      <c r="G134" s="100"/>
      <c r="H134" s="100"/>
      <c r="I134" s="129"/>
    </row>
    <row r="135" spans="1:9" ht="12.75" customHeight="1" x14ac:dyDescent="0.15">
      <c r="A135" s="128"/>
      <c r="B135" s="73"/>
      <c r="C135" s="74"/>
      <c r="D135" s="77"/>
      <c r="E135" s="132"/>
      <c r="F135" s="132"/>
      <c r="G135" s="112"/>
      <c r="H135" s="112"/>
      <c r="I135" s="107"/>
    </row>
    <row r="136" spans="1:9" ht="12.75" customHeight="1" x14ac:dyDescent="0.15">
      <c r="A136" s="6" t="s">
        <v>332</v>
      </c>
      <c r="B136" s="69"/>
      <c r="C136" s="70"/>
      <c r="D136" s="75"/>
      <c r="E136" s="130"/>
      <c r="F136" s="130"/>
      <c r="G136" s="95"/>
      <c r="H136" s="95"/>
      <c r="I136" s="126"/>
    </row>
    <row r="137" spans="1:9" ht="12.75" customHeight="1" x14ac:dyDescent="0.15">
      <c r="A137" s="127"/>
      <c r="B137" s="71"/>
      <c r="C137" s="72"/>
      <c r="D137" s="76"/>
      <c r="E137" s="131"/>
      <c r="F137" s="131"/>
      <c r="G137" s="100"/>
      <c r="H137" s="100"/>
      <c r="I137" s="129"/>
    </row>
    <row r="138" spans="1:9" ht="12.75" customHeight="1" x14ac:dyDescent="0.15">
      <c r="A138" s="127"/>
      <c r="B138" s="71"/>
      <c r="C138" s="72"/>
      <c r="D138" s="76"/>
      <c r="E138" s="131"/>
      <c r="F138" s="131"/>
      <c r="G138" s="100"/>
      <c r="H138" s="100"/>
      <c r="I138" s="129"/>
    </row>
    <row r="139" spans="1:9" ht="12.75" customHeight="1" x14ac:dyDescent="0.15">
      <c r="A139" s="128"/>
      <c r="B139" s="73"/>
      <c r="C139" s="74"/>
      <c r="D139" s="77"/>
      <c r="E139" s="132"/>
      <c r="F139" s="132"/>
      <c r="G139" s="112"/>
      <c r="H139" s="112"/>
      <c r="I139" s="107"/>
    </row>
    <row r="140" spans="1:9" ht="12.75" customHeight="1" x14ac:dyDescent="0.15">
      <c r="A140" s="6"/>
      <c r="B140" s="69"/>
      <c r="C140" s="70"/>
      <c r="D140" s="75"/>
      <c r="E140" s="130"/>
      <c r="F140" s="130"/>
      <c r="G140" s="95"/>
      <c r="H140" s="95"/>
      <c r="I140" s="126"/>
    </row>
    <row r="141" spans="1:9" ht="12.75" customHeight="1" x14ac:dyDescent="0.15">
      <c r="A141" s="127"/>
      <c r="B141" s="71"/>
      <c r="C141" s="72"/>
      <c r="D141" s="76"/>
      <c r="E141" s="131"/>
      <c r="F141" s="131"/>
      <c r="G141" s="100"/>
      <c r="H141" s="100"/>
      <c r="I141" s="129"/>
    </row>
    <row r="142" spans="1:9" ht="12.75" customHeight="1" x14ac:dyDescent="0.15">
      <c r="A142" s="127"/>
      <c r="B142" s="71"/>
      <c r="C142" s="72"/>
      <c r="D142" s="76"/>
      <c r="E142" s="131"/>
      <c r="F142" s="131"/>
      <c r="G142" s="100"/>
      <c r="H142" s="100"/>
      <c r="I142" s="129"/>
    </row>
    <row r="143" spans="1:9" ht="12.75" customHeight="1" x14ac:dyDescent="0.15">
      <c r="A143" s="128"/>
      <c r="B143" s="73"/>
      <c r="C143" s="74"/>
      <c r="D143" s="77"/>
      <c r="E143" s="132"/>
      <c r="F143" s="132"/>
      <c r="G143" s="112"/>
      <c r="H143" s="112"/>
      <c r="I143" s="107"/>
    </row>
    <row r="144" spans="1:9" ht="12.75" customHeight="1" x14ac:dyDescent="0.15">
      <c r="A144" s="6"/>
      <c r="B144" s="69"/>
      <c r="C144" s="70"/>
      <c r="D144" s="75"/>
      <c r="E144" s="130"/>
      <c r="F144" s="130"/>
      <c r="G144" s="95"/>
      <c r="H144" s="95"/>
      <c r="I144" s="126"/>
    </row>
    <row r="145" spans="1:9" ht="12.75" customHeight="1" x14ac:dyDescent="0.15">
      <c r="A145" s="127"/>
      <c r="B145" s="71"/>
      <c r="C145" s="72"/>
      <c r="D145" s="76"/>
      <c r="E145" s="131"/>
      <c r="F145" s="131"/>
      <c r="G145" s="100"/>
      <c r="H145" s="100"/>
      <c r="I145" s="129"/>
    </row>
    <row r="146" spans="1:9" ht="12.75" customHeight="1" x14ac:dyDescent="0.15">
      <c r="A146" s="127"/>
      <c r="B146" s="71"/>
      <c r="C146" s="72"/>
      <c r="D146" s="76"/>
      <c r="E146" s="131"/>
      <c r="F146" s="131"/>
      <c r="G146" s="100"/>
      <c r="H146" s="100"/>
      <c r="I146" s="129"/>
    </row>
    <row r="147" spans="1:9" ht="12.75" customHeight="1" x14ac:dyDescent="0.15">
      <c r="A147" s="128"/>
      <c r="B147" s="73"/>
      <c r="C147" s="74"/>
      <c r="D147" s="77"/>
      <c r="E147" s="132"/>
      <c r="F147" s="132"/>
      <c r="G147" s="112"/>
      <c r="H147" s="112"/>
      <c r="I147" s="107"/>
    </row>
    <row r="148" spans="1:9" ht="12.75" customHeight="1" x14ac:dyDescent="0.15">
      <c r="A148" s="6"/>
      <c r="B148" s="69"/>
      <c r="C148" s="70"/>
      <c r="D148" s="75"/>
      <c r="E148" s="130"/>
      <c r="F148" s="130"/>
      <c r="G148" s="95"/>
      <c r="H148" s="95"/>
      <c r="I148" s="126"/>
    </row>
    <row r="149" spans="1:9" ht="12.75" customHeight="1" x14ac:dyDescent="0.15">
      <c r="A149" s="127"/>
      <c r="B149" s="71"/>
      <c r="C149" s="72"/>
      <c r="D149" s="76"/>
      <c r="E149" s="131"/>
      <c r="F149" s="131"/>
      <c r="G149" s="100"/>
      <c r="H149" s="100"/>
      <c r="I149" s="129"/>
    </row>
    <row r="150" spans="1:9" ht="12.75" customHeight="1" x14ac:dyDescent="0.15">
      <c r="A150" s="127"/>
      <c r="B150" s="71"/>
      <c r="C150" s="72"/>
      <c r="D150" s="76"/>
      <c r="E150" s="131"/>
      <c r="F150" s="131"/>
      <c r="G150" s="100"/>
      <c r="H150" s="100"/>
      <c r="I150" s="129"/>
    </row>
    <row r="151" spans="1:9" ht="12.75" customHeight="1" x14ac:dyDescent="0.15">
      <c r="A151" s="128"/>
      <c r="B151" s="73"/>
      <c r="C151" s="74"/>
      <c r="D151" s="77"/>
      <c r="E151" s="132"/>
      <c r="F151" s="132"/>
      <c r="G151" s="112"/>
      <c r="H151" s="112"/>
      <c r="I151" s="107"/>
    </row>
    <row r="152" spans="1:9" ht="12.75" customHeight="1" x14ac:dyDescent="0.15">
      <c r="A152" s="6"/>
      <c r="B152" s="69"/>
      <c r="C152" s="70"/>
      <c r="D152" s="75"/>
      <c r="E152" s="130"/>
      <c r="F152" s="130"/>
      <c r="G152" s="95"/>
      <c r="H152" s="95"/>
      <c r="I152" s="126"/>
    </row>
    <row r="153" spans="1:9" ht="12.75" customHeight="1" x14ac:dyDescent="0.15">
      <c r="A153" s="127"/>
      <c r="B153" s="71"/>
      <c r="C153" s="72"/>
      <c r="D153" s="76"/>
      <c r="E153" s="131"/>
      <c r="F153" s="131"/>
      <c r="G153" s="100"/>
      <c r="H153" s="100"/>
      <c r="I153" s="129"/>
    </row>
    <row r="154" spans="1:9" ht="12.75" customHeight="1" x14ac:dyDescent="0.15">
      <c r="A154" s="127"/>
      <c r="B154" s="71"/>
      <c r="C154" s="72"/>
      <c r="D154" s="76"/>
      <c r="E154" s="131"/>
      <c r="F154" s="131"/>
      <c r="G154" s="100"/>
      <c r="H154" s="100"/>
      <c r="I154" s="129"/>
    </row>
    <row r="155" spans="1:9" ht="12.75" customHeight="1" x14ac:dyDescent="0.15">
      <c r="A155" s="128"/>
      <c r="B155" s="73"/>
      <c r="C155" s="74"/>
      <c r="D155" s="77"/>
      <c r="E155" s="132"/>
      <c r="F155" s="132"/>
      <c r="G155" s="112"/>
      <c r="H155" s="112"/>
      <c r="I155" s="107"/>
    </row>
    <row r="156" spans="1:9" ht="12.75" customHeight="1" x14ac:dyDescent="0.15">
      <c r="A156" s="6"/>
      <c r="B156" s="69"/>
      <c r="C156" s="70"/>
      <c r="D156" s="75"/>
      <c r="E156" s="130"/>
      <c r="F156" s="130"/>
      <c r="G156" s="95"/>
      <c r="H156" s="95"/>
      <c r="I156" s="126"/>
    </row>
    <row r="157" spans="1:9" ht="12.75" customHeight="1" x14ac:dyDescent="0.15">
      <c r="A157" s="127"/>
      <c r="B157" s="71"/>
      <c r="C157" s="72"/>
      <c r="D157" s="76"/>
      <c r="E157" s="131"/>
      <c r="F157" s="131"/>
      <c r="G157" s="100"/>
      <c r="H157" s="100"/>
      <c r="I157" s="129"/>
    </row>
    <row r="158" spans="1:9" ht="12.75" customHeight="1" x14ac:dyDescent="0.15">
      <c r="A158" s="127"/>
      <c r="B158" s="71"/>
      <c r="C158" s="72"/>
      <c r="D158" s="76"/>
      <c r="E158" s="131"/>
      <c r="F158" s="131"/>
      <c r="G158" s="100"/>
      <c r="H158" s="100"/>
      <c r="I158" s="129"/>
    </row>
    <row r="159" spans="1:9" ht="12.75" customHeight="1" x14ac:dyDescent="0.15">
      <c r="A159" s="128"/>
      <c r="B159" s="73"/>
      <c r="C159" s="74"/>
      <c r="D159" s="77"/>
      <c r="E159" s="132"/>
      <c r="F159" s="132"/>
      <c r="G159" s="112"/>
      <c r="H159" s="112"/>
      <c r="I159" s="107"/>
    </row>
    <row r="160" spans="1:9" ht="12.75" customHeight="1" x14ac:dyDescent="0.15">
      <c r="A160" s="6"/>
      <c r="B160" s="69"/>
      <c r="C160" s="70"/>
      <c r="D160" s="75"/>
      <c r="E160" s="130"/>
      <c r="F160" s="130"/>
      <c r="G160" s="95"/>
      <c r="H160" s="95"/>
      <c r="I160" s="126"/>
    </row>
    <row r="161" spans="1:9" ht="12.75" customHeight="1" x14ac:dyDescent="0.15">
      <c r="A161" s="127"/>
      <c r="B161" s="71"/>
      <c r="C161" s="72"/>
      <c r="D161" s="76"/>
      <c r="E161" s="131"/>
      <c r="F161" s="131"/>
      <c r="G161" s="100"/>
      <c r="H161" s="100"/>
      <c r="I161" s="129"/>
    </row>
    <row r="162" spans="1:9" ht="12.75" customHeight="1" x14ac:dyDescent="0.15">
      <c r="A162" s="127"/>
      <c r="B162" s="71"/>
      <c r="C162" s="72"/>
      <c r="D162" s="76"/>
      <c r="E162" s="131"/>
      <c r="F162" s="131"/>
      <c r="G162" s="100"/>
      <c r="H162" s="100"/>
      <c r="I162" s="129"/>
    </row>
    <row r="163" spans="1:9" ht="12.75" customHeight="1" x14ac:dyDescent="0.15">
      <c r="A163" s="128"/>
      <c r="B163" s="73"/>
      <c r="C163" s="74"/>
      <c r="D163" s="77"/>
      <c r="E163" s="132"/>
      <c r="F163" s="132"/>
      <c r="G163" s="112"/>
      <c r="H163" s="112"/>
      <c r="I163" s="107"/>
    </row>
    <row r="164" spans="1:9" ht="26.25" customHeight="1" x14ac:dyDescent="0.15"/>
  </sheetData>
  <mergeCells count="352"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6A861-C6C3-4E7A-9127-E01359E64952}"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33" t="s">
        <v>6</v>
      </c>
      <c r="C1" s="133"/>
      <c r="D1" s="134"/>
      <c r="E1" s="135"/>
      <c r="F1" s="135"/>
      <c r="G1" s="12"/>
      <c r="H1" s="12"/>
      <c r="I1" s="17"/>
    </row>
    <row r="2" spans="1:9" ht="12.75" customHeight="1" x14ac:dyDescent="0.15">
      <c r="A2" s="21"/>
      <c r="B2" s="133"/>
      <c r="C2" s="133"/>
      <c r="D2" s="136"/>
      <c r="E2" s="137"/>
      <c r="F2" s="137"/>
      <c r="G2" s="16"/>
      <c r="H2" s="19"/>
      <c r="I2" s="20"/>
    </row>
    <row r="3" spans="1:9" ht="15.75" customHeight="1" x14ac:dyDescent="0.15">
      <c r="A3" s="89"/>
      <c r="B3" s="89"/>
      <c r="C3" s="5"/>
      <c r="D3" s="1"/>
      <c r="E3" s="4"/>
      <c r="F3" s="1"/>
      <c r="G3" s="3"/>
      <c r="H3" s="114"/>
      <c r="I3" s="114"/>
    </row>
    <row r="4" spans="1:9" ht="24.75" customHeight="1" x14ac:dyDescent="0.15">
      <c r="A4" s="7" t="s">
        <v>5</v>
      </c>
      <c r="B4" s="93" t="s">
        <v>1</v>
      </c>
      <c r="C4" s="92"/>
      <c r="D4" s="7" t="s">
        <v>2</v>
      </c>
      <c r="E4" s="8" t="s">
        <v>7</v>
      </c>
      <c r="F4" s="7" t="s">
        <v>8</v>
      </c>
      <c r="G4" s="90" t="s">
        <v>3</v>
      </c>
      <c r="H4" s="91"/>
      <c r="I4" s="116"/>
    </row>
    <row r="5" spans="1:9" ht="12.75" customHeight="1" x14ac:dyDescent="0.15">
      <c r="A5" s="6"/>
      <c r="B5" s="69"/>
      <c r="C5" s="70"/>
      <c r="D5" s="75"/>
      <c r="E5" s="130"/>
      <c r="F5" s="130"/>
      <c r="G5" s="95"/>
      <c r="H5" s="95"/>
      <c r="I5" s="126"/>
    </row>
    <row r="6" spans="1:9" ht="12.75" customHeight="1" x14ac:dyDescent="0.15">
      <c r="A6" s="127"/>
      <c r="B6" s="71"/>
      <c r="C6" s="72"/>
      <c r="D6" s="76"/>
      <c r="E6" s="131"/>
      <c r="F6" s="131"/>
      <c r="G6" s="100"/>
      <c r="H6" s="100"/>
      <c r="I6" s="129"/>
    </row>
    <row r="7" spans="1:9" ht="12.75" customHeight="1" x14ac:dyDescent="0.15">
      <c r="A7" s="127"/>
      <c r="B7" s="71"/>
      <c r="C7" s="72"/>
      <c r="D7" s="76"/>
      <c r="E7" s="131"/>
      <c r="F7" s="131"/>
      <c r="G7" s="100"/>
      <c r="H7" s="100"/>
      <c r="I7" s="129"/>
    </row>
    <row r="8" spans="1:9" ht="12.75" customHeight="1" x14ac:dyDescent="0.15">
      <c r="A8" s="128"/>
      <c r="B8" s="73"/>
      <c r="C8" s="74"/>
      <c r="D8" s="77"/>
      <c r="E8" s="132"/>
      <c r="F8" s="132"/>
      <c r="G8" s="112"/>
      <c r="H8" s="112"/>
      <c r="I8" s="107"/>
    </row>
    <row r="9" spans="1:9" ht="12.75" customHeight="1" x14ac:dyDescent="0.15">
      <c r="A9" s="6"/>
      <c r="B9" s="69"/>
      <c r="C9" s="70"/>
      <c r="D9" s="75"/>
      <c r="E9" s="130"/>
      <c r="F9" s="130"/>
      <c r="G9" s="95"/>
      <c r="H9" s="95"/>
      <c r="I9" s="126"/>
    </row>
    <row r="10" spans="1:9" ht="12.75" customHeight="1" x14ac:dyDescent="0.15">
      <c r="A10" s="127"/>
      <c r="B10" s="71"/>
      <c r="C10" s="72"/>
      <c r="D10" s="76"/>
      <c r="E10" s="131"/>
      <c r="F10" s="131"/>
      <c r="G10" s="100"/>
      <c r="H10" s="100"/>
      <c r="I10" s="129"/>
    </row>
    <row r="11" spans="1:9" ht="12.75" customHeight="1" x14ac:dyDescent="0.15">
      <c r="A11" s="127"/>
      <c r="B11" s="71"/>
      <c r="C11" s="72"/>
      <c r="D11" s="76"/>
      <c r="E11" s="131"/>
      <c r="F11" s="131"/>
      <c r="G11" s="100"/>
      <c r="H11" s="100"/>
      <c r="I11" s="129"/>
    </row>
    <row r="12" spans="1:9" ht="12.75" customHeight="1" x14ac:dyDescent="0.15">
      <c r="A12" s="128"/>
      <c r="B12" s="73"/>
      <c r="C12" s="74"/>
      <c r="D12" s="77"/>
      <c r="E12" s="132"/>
      <c r="F12" s="132"/>
      <c r="G12" s="112"/>
      <c r="H12" s="112"/>
      <c r="I12" s="107"/>
    </row>
    <row r="13" spans="1:9" ht="12.75" customHeight="1" x14ac:dyDescent="0.15">
      <c r="A13" s="6"/>
      <c r="B13" s="69"/>
      <c r="C13" s="70"/>
      <c r="D13" s="75"/>
      <c r="E13" s="130"/>
      <c r="F13" s="130"/>
      <c r="G13" s="95"/>
      <c r="H13" s="95"/>
      <c r="I13" s="126"/>
    </row>
    <row r="14" spans="1:9" ht="12.75" customHeight="1" x14ac:dyDescent="0.15">
      <c r="A14" s="127"/>
      <c r="B14" s="71"/>
      <c r="C14" s="72"/>
      <c r="D14" s="76"/>
      <c r="E14" s="131"/>
      <c r="F14" s="131"/>
      <c r="G14" s="100"/>
      <c r="H14" s="100"/>
      <c r="I14" s="129"/>
    </row>
    <row r="15" spans="1:9" ht="12.75" customHeight="1" x14ac:dyDescent="0.15">
      <c r="A15" s="127"/>
      <c r="B15" s="71"/>
      <c r="C15" s="72"/>
      <c r="D15" s="76"/>
      <c r="E15" s="131"/>
      <c r="F15" s="131"/>
      <c r="G15" s="100"/>
      <c r="H15" s="100"/>
      <c r="I15" s="129"/>
    </row>
    <row r="16" spans="1:9" ht="12.75" customHeight="1" x14ac:dyDescent="0.15">
      <c r="A16" s="128"/>
      <c r="B16" s="73"/>
      <c r="C16" s="74"/>
      <c r="D16" s="77"/>
      <c r="E16" s="132"/>
      <c r="F16" s="132"/>
      <c r="G16" s="112"/>
      <c r="H16" s="112"/>
      <c r="I16" s="107"/>
    </row>
    <row r="17" spans="1:9" ht="12.75" customHeight="1" x14ac:dyDescent="0.15">
      <c r="A17" s="6"/>
      <c r="B17" s="69"/>
      <c r="C17" s="70"/>
      <c r="D17" s="75"/>
      <c r="E17" s="130"/>
      <c r="F17" s="130"/>
      <c r="G17" s="95"/>
      <c r="H17" s="95"/>
      <c r="I17" s="126"/>
    </row>
    <row r="18" spans="1:9" ht="12.75" customHeight="1" x14ac:dyDescent="0.15">
      <c r="A18" s="127"/>
      <c r="B18" s="71"/>
      <c r="C18" s="72"/>
      <c r="D18" s="76"/>
      <c r="E18" s="131"/>
      <c r="F18" s="131"/>
      <c r="G18" s="100"/>
      <c r="H18" s="100"/>
      <c r="I18" s="129"/>
    </row>
    <row r="19" spans="1:9" ht="12.75" customHeight="1" x14ac:dyDescent="0.15">
      <c r="A19" s="127"/>
      <c r="B19" s="71"/>
      <c r="C19" s="72"/>
      <c r="D19" s="76"/>
      <c r="E19" s="131"/>
      <c r="F19" s="131"/>
      <c r="G19" s="100"/>
      <c r="H19" s="100"/>
      <c r="I19" s="129"/>
    </row>
    <row r="20" spans="1:9" ht="12.75" customHeight="1" x14ac:dyDescent="0.15">
      <c r="A20" s="128"/>
      <c r="B20" s="73"/>
      <c r="C20" s="74"/>
      <c r="D20" s="77"/>
      <c r="E20" s="132"/>
      <c r="F20" s="132"/>
      <c r="G20" s="112"/>
      <c r="H20" s="112"/>
      <c r="I20" s="107"/>
    </row>
    <row r="21" spans="1:9" ht="12.75" customHeight="1" x14ac:dyDescent="0.15">
      <c r="A21" s="6"/>
      <c r="B21" s="69"/>
      <c r="C21" s="70"/>
      <c r="D21" s="75"/>
      <c r="E21" s="130"/>
      <c r="F21" s="130"/>
      <c r="G21" s="95"/>
      <c r="H21" s="95"/>
      <c r="I21" s="126"/>
    </row>
    <row r="22" spans="1:9" ht="12.75" customHeight="1" x14ac:dyDescent="0.15">
      <c r="A22" s="127"/>
      <c r="B22" s="71"/>
      <c r="C22" s="72"/>
      <c r="D22" s="76"/>
      <c r="E22" s="131"/>
      <c r="F22" s="131"/>
      <c r="G22" s="100"/>
      <c r="H22" s="100"/>
      <c r="I22" s="129"/>
    </row>
    <row r="23" spans="1:9" ht="12.75" customHeight="1" x14ac:dyDescent="0.15">
      <c r="A23" s="127"/>
      <c r="B23" s="71"/>
      <c r="C23" s="72"/>
      <c r="D23" s="76"/>
      <c r="E23" s="131"/>
      <c r="F23" s="131"/>
      <c r="G23" s="100"/>
      <c r="H23" s="100"/>
      <c r="I23" s="129"/>
    </row>
    <row r="24" spans="1:9" ht="12.75" customHeight="1" x14ac:dyDescent="0.15">
      <c r="A24" s="128"/>
      <c r="B24" s="73"/>
      <c r="C24" s="74"/>
      <c r="D24" s="77"/>
      <c r="E24" s="132"/>
      <c r="F24" s="132"/>
      <c r="G24" s="112"/>
      <c r="H24" s="112"/>
      <c r="I24" s="107"/>
    </row>
    <row r="25" spans="1:9" ht="12.75" customHeight="1" x14ac:dyDescent="0.15">
      <c r="A25" s="6"/>
      <c r="B25" s="69"/>
      <c r="C25" s="70"/>
      <c r="D25" s="75"/>
      <c r="E25" s="130"/>
      <c r="F25" s="130"/>
      <c r="G25" s="95"/>
      <c r="H25" s="95"/>
      <c r="I25" s="126"/>
    </row>
    <row r="26" spans="1:9" ht="12.75" customHeight="1" x14ac:dyDescent="0.15">
      <c r="A26" s="127"/>
      <c r="B26" s="71"/>
      <c r="C26" s="72"/>
      <c r="D26" s="76"/>
      <c r="E26" s="131"/>
      <c r="F26" s="131"/>
      <c r="G26" s="100"/>
      <c r="H26" s="100"/>
      <c r="I26" s="129"/>
    </row>
    <row r="27" spans="1:9" ht="12.75" customHeight="1" x14ac:dyDescent="0.15">
      <c r="A27" s="127"/>
      <c r="B27" s="71"/>
      <c r="C27" s="72"/>
      <c r="D27" s="76"/>
      <c r="E27" s="131"/>
      <c r="F27" s="131"/>
      <c r="G27" s="100"/>
      <c r="H27" s="100"/>
      <c r="I27" s="129"/>
    </row>
    <row r="28" spans="1:9" ht="12.75" customHeight="1" x14ac:dyDescent="0.15">
      <c r="A28" s="128"/>
      <c r="B28" s="73"/>
      <c r="C28" s="74"/>
      <c r="D28" s="77"/>
      <c r="E28" s="132"/>
      <c r="F28" s="132"/>
      <c r="G28" s="112"/>
      <c r="H28" s="112"/>
      <c r="I28" s="107"/>
    </row>
    <row r="29" spans="1:9" ht="12.75" customHeight="1" x14ac:dyDescent="0.15">
      <c r="A29" s="6"/>
      <c r="B29" s="69"/>
      <c r="C29" s="70"/>
      <c r="D29" s="75"/>
      <c r="E29" s="130"/>
      <c r="F29" s="130"/>
      <c r="G29" s="95"/>
      <c r="H29" s="95"/>
      <c r="I29" s="126"/>
    </row>
    <row r="30" spans="1:9" ht="12.75" customHeight="1" x14ac:dyDescent="0.15">
      <c r="A30" s="127"/>
      <c r="B30" s="71"/>
      <c r="C30" s="72"/>
      <c r="D30" s="76"/>
      <c r="E30" s="131"/>
      <c r="F30" s="131"/>
      <c r="G30" s="100"/>
      <c r="H30" s="100"/>
      <c r="I30" s="129"/>
    </row>
    <row r="31" spans="1:9" ht="12.75" customHeight="1" x14ac:dyDescent="0.15">
      <c r="A31" s="127"/>
      <c r="B31" s="71"/>
      <c r="C31" s="72"/>
      <c r="D31" s="76"/>
      <c r="E31" s="131"/>
      <c r="F31" s="131"/>
      <c r="G31" s="100"/>
      <c r="H31" s="100"/>
      <c r="I31" s="129"/>
    </row>
    <row r="32" spans="1:9" ht="12.75" customHeight="1" x14ac:dyDescent="0.15">
      <c r="A32" s="128"/>
      <c r="B32" s="73"/>
      <c r="C32" s="74"/>
      <c r="D32" s="77"/>
      <c r="E32" s="132"/>
      <c r="F32" s="132"/>
      <c r="G32" s="112"/>
      <c r="H32" s="112"/>
      <c r="I32" s="107"/>
    </row>
    <row r="33" spans="1:9" ht="12.75" customHeight="1" x14ac:dyDescent="0.15">
      <c r="A33" s="6"/>
      <c r="B33" s="69"/>
      <c r="C33" s="70"/>
      <c r="D33" s="75"/>
      <c r="E33" s="130"/>
      <c r="F33" s="130"/>
      <c r="G33" s="95"/>
      <c r="H33" s="95"/>
      <c r="I33" s="126"/>
    </row>
    <row r="34" spans="1:9" ht="12.75" customHeight="1" x14ac:dyDescent="0.15">
      <c r="A34" s="127"/>
      <c r="B34" s="71"/>
      <c r="C34" s="72"/>
      <c r="D34" s="76"/>
      <c r="E34" s="131"/>
      <c r="F34" s="131"/>
      <c r="G34" s="100"/>
      <c r="H34" s="100"/>
      <c r="I34" s="129"/>
    </row>
    <row r="35" spans="1:9" ht="12.75" customHeight="1" x14ac:dyDescent="0.15">
      <c r="A35" s="127"/>
      <c r="B35" s="71"/>
      <c r="C35" s="72"/>
      <c r="D35" s="76"/>
      <c r="E35" s="131"/>
      <c r="F35" s="131"/>
      <c r="G35" s="100"/>
      <c r="H35" s="100"/>
      <c r="I35" s="129"/>
    </row>
    <row r="36" spans="1:9" ht="12.75" customHeight="1" x14ac:dyDescent="0.15">
      <c r="A36" s="128"/>
      <c r="B36" s="73"/>
      <c r="C36" s="74"/>
      <c r="D36" s="77"/>
      <c r="E36" s="132"/>
      <c r="F36" s="132"/>
      <c r="G36" s="112"/>
      <c r="H36" s="112"/>
      <c r="I36" s="107"/>
    </row>
    <row r="37" spans="1:9" ht="12.75" customHeight="1" x14ac:dyDescent="0.15">
      <c r="A37" s="6"/>
      <c r="B37" s="69"/>
      <c r="C37" s="70"/>
      <c r="D37" s="75"/>
      <c r="E37" s="130"/>
      <c r="F37" s="130"/>
      <c r="G37" s="95"/>
      <c r="H37" s="95"/>
      <c r="I37" s="126"/>
    </row>
    <row r="38" spans="1:9" ht="12.75" customHeight="1" x14ac:dyDescent="0.15">
      <c r="A38" s="127"/>
      <c r="B38" s="71"/>
      <c r="C38" s="72"/>
      <c r="D38" s="76"/>
      <c r="E38" s="131"/>
      <c r="F38" s="131"/>
      <c r="G38" s="100"/>
      <c r="H38" s="100"/>
      <c r="I38" s="129"/>
    </row>
    <row r="39" spans="1:9" ht="12.75" customHeight="1" x14ac:dyDescent="0.15">
      <c r="A39" s="127"/>
      <c r="B39" s="71"/>
      <c r="C39" s="72"/>
      <c r="D39" s="76"/>
      <c r="E39" s="131"/>
      <c r="F39" s="131"/>
      <c r="G39" s="100"/>
      <c r="H39" s="100"/>
      <c r="I39" s="129"/>
    </row>
    <row r="40" spans="1:9" ht="12.75" customHeight="1" x14ac:dyDescent="0.15">
      <c r="A40" s="128"/>
      <c r="B40" s="73"/>
      <c r="C40" s="74"/>
      <c r="D40" s="77"/>
      <c r="E40" s="132"/>
      <c r="F40" s="132"/>
      <c r="G40" s="112"/>
      <c r="H40" s="112"/>
      <c r="I40" s="107"/>
    </row>
    <row r="41" spans="1:9" ht="26.25" customHeight="1" x14ac:dyDescent="0.15"/>
  </sheetData>
  <mergeCells count="88">
    <mergeCell ref="G39:I39"/>
    <mergeCell ref="G40:I40"/>
    <mergeCell ref="A34:A36"/>
    <mergeCell ref="G34:I34"/>
    <mergeCell ref="G35:I35"/>
    <mergeCell ref="G36:I36"/>
    <mergeCell ref="B37:C40"/>
    <mergeCell ref="D37:D40"/>
    <mergeCell ref="E37:E40"/>
    <mergeCell ref="B33:C36"/>
    <mergeCell ref="D33:D36"/>
    <mergeCell ref="E33:E36"/>
    <mergeCell ref="F33:F36"/>
    <mergeCell ref="G33:I33"/>
    <mergeCell ref="F37:F40"/>
    <mergeCell ref="G37:I37"/>
    <mergeCell ref="A38:A40"/>
    <mergeCell ref="G38:I38"/>
    <mergeCell ref="G28:I28"/>
    <mergeCell ref="B29:C32"/>
    <mergeCell ref="D29:D32"/>
    <mergeCell ref="E29:E32"/>
    <mergeCell ref="F29:F32"/>
    <mergeCell ref="G29:I29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B25E9-CE56-4067-9876-F20B90EEC355}">
  <dimension ref="A1:N693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66" t="s">
        <v>637</v>
      </c>
      <c r="B1" s="166"/>
      <c r="C1" s="166"/>
      <c r="D1" s="166"/>
      <c r="E1" s="27"/>
      <c r="F1" s="167" t="s">
        <v>13</v>
      </c>
      <c r="G1" s="167"/>
      <c r="H1" s="167"/>
      <c r="I1" s="27"/>
      <c r="J1" s="28"/>
      <c r="K1" s="27"/>
      <c r="L1" s="27"/>
      <c r="M1" s="51"/>
      <c r="N1" s="52" t="s">
        <v>183</v>
      </c>
    </row>
    <row r="2" spans="1:14" ht="17.25" customHeight="1" x14ac:dyDescent="0.15">
      <c r="A2" s="168" t="s">
        <v>639</v>
      </c>
      <c r="B2" s="168"/>
      <c r="C2" s="168"/>
      <c r="D2" s="168"/>
      <c r="E2" s="30" t="s">
        <v>14</v>
      </c>
      <c r="F2" s="169" t="s">
        <v>218</v>
      </c>
      <c r="G2" s="169"/>
      <c r="H2" s="169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15">
      <c r="A3" s="34"/>
      <c r="B3" s="34"/>
      <c r="E3" s="35"/>
      <c r="F3" s="163"/>
      <c r="G3" s="163"/>
      <c r="H3" s="163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61" t="s">
        <v>17</v>
      </c>
      <c r="D4" s="164"/>
      <c r="E4" s="161" t="s">
        <v>18</v>
      </c>
      <c r="F4" s="165"/>
      <c r="G4" s="164"/>
      <c r="H4" s="161" t="s">
        <v>19</v>
      </c>
      <c r="I4" s="165"/>
      <c r="J4" s="164"/>
      <c r="K4" s="161" t="s">
        <v>20</v>
      </c>
      <c r="L4" s="164"/>
      <c r="M4" s="161" t="s">
        <v>21</v>
      </c>
      <c r="N4" s="162"/>
    </row>
    <row r="5" spans="1:14" ht="15.95" customHeight="1" x14ac:dyDescent="0.15">
      <c r="A5" s="145" t="s">
        <v>219</v>
      </c>
      <c r="B5" s="41"/>
      <c r="C5" s="42"/>
      <c r="D5" s="43"/>
      <c r="E5" s="147"/>
      <c r="F5" s="148"/>
      <c r="G5" s="44"/>
      <c r="H5" s="149"/>
      <c r="I5" s="150"/>
      <c r="J5" s="151"/>
      <c r="K5" s="45"/>
      <c r="L5" s="44"/>
      <c r="M5" s="152"/>
      <c r="N5" s="153"/>
    </row>
    <row r="6" spans="1:14" ht="15.95" customHeight="1" x14ac:dyDescent="0.15">
      <c r="A6" s="146"/>
      <c r="B6" s="46"/>
      <c r="C6" s="47">
        <v>42</v>
      </c>
      <c r="D6" s="48">
        <v>72</v>
      </c>
      <c r="E6" s="154"/>
      <c r="F6" s="155"/>
      <c r="G6" s="48"/>
      <c r="H6" s="156"/>
      <c r="I6" s="157"/>
      <c r="J6" s="158"/>
      <c r="K6" s="47"/>
      <c r="L6" s="48"/>
      <c r="M6" s="159"/>
      <c r="N6" s="160"/>
    </row>
    <row r="7" spans="1:14" ht="15.95" customHeight="1" x14ac:dyDescent="0.15">
      <c r="A7" s="145" t="s">
        <v>225</v>
      </c>
      <c r="B7" s="41" t="s">
        <v>534</v>
      </c>
      <c r="C7" s="42"/>
      <c r="D7" s="43"/>
      <c r="E7" s="147"/>
      <c r="F7" s="148"/>
      <c r="G7" s="44"/>
      <c r="H7" s="149" t="s">
        <v>702</v>
      </c>
      <c r="I7" s="150"/>
      <c r="J7" s="151"/>
      <c r="K7" s="45"/>
      <c r="L7" s="44"/>
      <c r="M7" s="152" t="s">
        <v>271</v>
      </c>
      <c r="N7" s="153"/>
    </row>
    <row r="8" spans="1:14" ht="15.95" customHeight="1" x14ac:dyDescent="0.15">
      <c r="A8" s="146"/>
      <c r="B8" s="46" t="s">
        <v>703</v>
      </c>
      <c r="C8" s="47">
        <v>42</v>
      </c>
      <c r="D8" s="48">
        <v>72</v>
      </c>
      <c r="E8" s="154"/>
      <c r="F8" s="155"/>
      <c r="G8" s="48"/>
      <c r="H8" s="156" t="s">
        <v>223</v>
      </c>
      <c r="I8" s="157"/>
      <c r="J8" s="158"/>
      <c r="K8" s="47"/>
      <c r="L8" s="48"/>
      <c r="M8" s="159" t="s">
        <v>272</v>
      </c>
      <c r="N8" s="160"/>
    </row>
    <row r="9" spans="1:14" ht="15.95" customHeight="1" x14ac:dyDescent="0.15">
      <c r="A9" s="145" t="s">
        <v>227</v>
      </c>
      <c r="B9" s="41"/>
      <c r="C9" s="42"/>
      <c r="D9" s="43"/>
      <c r="E9" s="147"/>
      <c r="F9" s="148"/>
      <c r="G9" s="44"/>
      <c r="H9" s="149"/>
      <c r="I9" s="150"/>
      <c r="J9" s="151"/>
      <c r="K9" s="45"/>
      <c r="L9" s="44"/>
      <c r="M9" s="152"/>
      <c r="N9" s="153"/>
    </row>
    <row r="10" spans="1:14" ht="15.95" customHeight="1" x14ac:dyDescent="0.15">
      <c r="A10" s="146"/>
      <c r="B10" s="46"/>
      <c r="C10" s="47">
        <v>37</v>
      </c>
      <c r="D10" s="48">
        <v>91</v>
      </c>
      <c r="E10" s="154"/>
      <c r="F10" s="155"/>
      <c r="G10" s="48"/>
      <c r="H10" s="156"/>
      <c r="I10" s="157"/>
      <c r="J10" s="158"/>
      <c r="K10" s="47"/>
      <c r="L10" s="48"/>
      <c r="M10" s="159"/>
      <c r="N10" s="160"/>
    </row>
    <row r="11" spans="1:14" ht="15.95" customHeight="1" x14ac:dyDescent="0.15">
      <c r="A11" s="145" t="s">
        <v>230</v>
      </c>
      <c r="B11" s="41" t="s">
        <v>228</v>
      </c>
      <c r="C11" s="42"/>
      <c r="D11" s="43"/>
      <c r="E11" s="147"/>
      <c r="F11" s="148"/>
      <c r="G11" s="44"/>
      <c r="H11" s="149" t="s">
        <v>228</v>
      </c>
      <c r="I11" s="150"/>
      <c r="J11" s="151"/>
      <c r="K11" s="45"/>
      <c r="L11" s="44"/>
      <c r="M11" s="152" t="s">
        <v>229</v>
      </c>
      <c r="N11" s="153"/>
    </row>
    <row r="12" spans="1:14" ht="15.95" customHeight="1" x14ac:dyDescent="0.15">
      <c r="A12" s="146"/>
      <c r="B12" s="46"/>
      <c r="C12" s="47">
        <v>37</v>
      </c>
      <c r="D12" s="48">
        <v>91</v>
      </c>
      <c r="E12" s="154"/>
      <c r="F12" s="155"/>
      <c r="G12" s="48"/>
      <c r="H12" s="156"/>
      <c r="I12" s="157"/>
      <c r="J12" s="158"/>
      <c r="K12" s="47"/>
      <c r="L12" s="48"/>
      <c r="M12" s="159" t="s">
        <v>231</v>
      </c>
      <c r="N12" s="160"/>
    </row>
    <row r="13" spans="1:14" ht="15.95" customHeight="1" x14ac:dyDescent="0.15">
      <c r="A13" s="145" t="s">
        <v>234</v>
      </c>
      <c r="B13" s="41"/>
      <c r="C13" s="42"/>
      <c r="D13" s="43"/>
      <c r="E13" s="147"/>
      <c r="F13" s="148"/>
      <c r="G13" s="44"/>
      <c r="H13" s="149"/>
      <c r="I13" s="150"/>
      <c r="J13" s="151"/>
      <c r="K13" s="45"/>
      <c r="L13" s="44"/>
      <c r="M13" s="152"/>
      <c r="N13" s="153"/>
    </row>
    <row r="14" spans="1:14" ht="15.95" customHeight="1" x14ac:dyDescent="0.15">
      <c r="A14" s="146"/>
      <c r="B14" s="46"/>
      <c r="C14" s="47">
        <v>19</v>
      </c>
      <c r="D14" s="48">
        <v>37</v>
      </c>
      <c r="E14" s="154"/>
      <c r="F14" s="155"/>
      <c r="G14" s="48"/>
      <c r="H14" s="156"/>
      <c r="I14" s="157"/>
      <c r="J14" s="158"/>
      <c r="K14" s="47"/>
      <c r="L14" s="48"/>
      <c r="M14" s="159"/>
      <c r="N14" s="160"/>
    </row>
    <row r="15" spans="1:14" ht="15.95" customHeight="1" x14ac:dyDescent="0.15">
      <c r="A15" s="145" t="s">
        <v>238</v>
      </c>
      <c r="B15" s="41" t="s">
        <v>235</v>
      </c>
      <c r="C15" s="42"/>
      <c r="D15" s="43"/>
      <c r="E15" s="147"/>
      <c r="F15" s="148"/>
      <c r="G15" s="44"/>
      <c r="H15" s="149" t="s">
        <v>235</v>
      </c>
      <c r="I15" s="150"/>
      <c r="J15" s="151"/>
      <c r="K15" s="45"/>
      <c r="L15" s="44"/>
      <c r="M15" s="152" t="s">
        <v>237</v>
      </c>
      <c r="N15" s="153"/>
    </row>
    <row r="16" spans="1:14" ht="15.95" customHeight="1" x14ac:dyDescent="0.15">
      <c r="A16" s="146"/>
      <c r="B16" s="46"/>
      <c r="C16" s="47">
        <v>19</v>
      </c>
      <c r="D16" s="48">
        <v>37</v>
      </c>
      <c r="E16" s="154"/>
      <c r="F16" s="155"/>
      <c r="G16" s="48"/>
      <c r="H16" s="156" t="s">
        <v>236</v>
      </c>
      <c r="I16" s="157"/>
      <c r="J16" s="158"/>
      <c r="K16" s="47"/>
      <c r="L16" s="48"/>
      <c r="M16" s="159" t="s">
        <v>239</v>
      </c>
      <c r="N16" s="160"/>
    </row>
    <row r="17" spans="1:14" ht="15.95" customHeight="1" x14ac:dyDescent="0.15">
      <c r="A17" s="145"/>
      <c r="B17" s="41"/>
      <c r="C17" s="42"/>
      <c r="D17" s="43"/>
      <c r="E17" s="147"/>
      <c r="F17" s="148"/>
      <c r="G17" s="44"/>
      <c r="H17" s="149"/>
      <c r="I17" s="150"/>
      <c r="J17" s="151"/>
      <c r="K17" s="45"/>
      <c r="L17" s="44"/>
      <c r="M17" s="152"/>
      <c r="N17" s="153"/>
    </row>
    <row r="18" spans="1:14" ht="15.95" customHeight="1" x14ac:dyDescent="0.15">
      <c r="A18" s="146"/>
      <c r="B18" s="46"/>
      <c r="C18" s="47"/>
      <c r="D18" s="48"/>
      <c r="E18" s="154"/>
      <c r="F18" s="155"/>
      <c r="G18" s="48"/>
      <c r="H18" s="156"/>
      <c r="I18" s="157"/>
      <c r="J18" s="158"/>
      <c r="K18" s="47"/>
      <c r="L18" s="48"/>
      <c r="M18" s="159"/>
      <c r="N18" s="160"/>
    </row>
    <row r="19" spans="1:14" ht="15.95" customHeight="1" x14ac:dyDescent="0.15">
      <c r="A19" s="145"/>
      <c r="B19" s="41"/>
      <c r="C19" s="42"/>
      <c r="D19" s="43"/>
      <c r="E19" s="147"/>
      <c r="F19" s="148"/>
      <c r="G19" s="44"/>
      <c r="H19" s="149"/>
      <c r="I19" s="150"/>
      <c r="J19" s="151"/>
      <c r="K19" s="45"/>
      <c r="L19" s="44"/>
      <c r="M19" s="152"/>
      <c r="N19" s="153"/>
    </row>
    <row r="20" spans="1:14" ht="15.95" customHeight="1" x14ac:dyDescent="0.15">
      <c r="A20" s="146"/>
      <c r="B20" s="46"/>
      <c r="C20" s="47"/>
      <c r="D20" s="48"/>
      <c r="E20" s="154"/>
      <c r="F20" s="155"/>
      <c r="G20" s="48"/>
      <c r="H20" s="156"/>
      <c r="I20" s="157"/>
      <c r="J20" s="158"/>
      <c r="K20" s="47"/>
      <c r="L20" s="48"/>
      <c r="M20" s="159"/>
      <c r="N20" s="160"/>
    </row>
    <row r="21" spans="1:14" ht="15.95" customHeight="1" x14ac:dyDescent="0.15">
      <c r="A21" s="145"/>
      <c r="B21" s="41"/>
      <c r="C21" s="42"/>
      <c r="D21" s="43"/>
      <c r="E21" s="147"/>
      <c r="F21" s="148"/>
      <c r="G21" s="44"/>
      <c r="H21" s="149"/>
      <c r="I21" s="150"/>
      <c r="J21" s="151"/>
      <c r="K21" s="45"/>
      <c r="L21" s="44"/>
      <c r="M21" s="152"/>
      <c r="N21" s="153"/>
    </row>
    <row r="22" spans="1:14" ht="15.95" customHeight="1" x14ac:dyDescent="0.15">
      <c r="A22" s="146"/>
      <c r="B22" s="46"/>
      <c r="C22" s="47"/>
      <c r="D22" s="48"/>
      <c r="E22" s="154"/>
      <c r="F22" s="155"/>
      <c r="G22" s="48"/>
      <c r="H22" s="156"/>
      <c r="I22" s="157"/>
      <c r="J22" s="158"/>
      <c r="K22" s="47"/>
      <c r="L22" s="48"/>
      <c r="M22" s="159"/>
      <c r="N22" s="160"/>
    </row>
    <row r="23" spans="1:14" ht="15.95" customHeight="1" x14ac:dyDescent="0.15">
      <c r="A23" s="138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</row>
    <row r="24" spans="1:14" ht="15.95" customHeight="1" x14ac:dyDescent="0.15">
      <c r="A24" s="138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</row>
    <row r="25" spans="1:14" ht="15.95" customHeight="1" x14ac:dyDescent="0.15">
      <c r="A25" s="138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</row>
    <row r="26" spans="1:14" ht="15.95" customHeight="1" x14ac:dyDescent="0.15">
      <c r="A26" s="138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</row>
    <row r="27" spans="1:14" ht="15.95" customHeight="1" x14ac:dyDescent="0.15">
      <c r="A27" s="138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</row>
    <row r="28" spans="1:14" ht="15.95" customHeight="1" x14ac:dyDescent="0.15">
      <c r="A28" s="138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</row>
    <row r="29" spans="1:14" ht="15.95" customHeight="1" x14ac:dyDescent="0.15">
      <c r="A29" s="138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</row>
    <row r="30" spans="1:14" ht="15.95" customHeight="1" x14ac:dyDescent="0.15">
      <c r="A30" s="138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</row>
    <row r="31" spans="1:14" ht="15.95" customHeight="1" x14ac:dyDescent="0.15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</row>
    <row r="32" spans="1:14" ht="15.95" customHeight="1" x14ac:dyDescent="0.15">
      <c r="A32" s="141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3"/>
    </row>
    <row r="33" spans="1:14" ht="14.1" customHeight="1" x14ac:dyDescent="0.15">
      <c r="A33" s="144"/>
      <c r="B33" s="144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66" t="s">
        <v>641</v>
      </c>
      <c r="B34" s="166"/>
      <c r="C34" s="166"/>
      <c r="D34" s="166"/>
      <c r="E34" s="27"/>
      <c r="F34" s="167" t="s">
        <v>13</v>
      </c>
      <c r="G34" s="167"/>
      <c r="H34" s="167"/>
      <c r="I34" s="27"/>
      <c r="J34" s="28"/>
      <c r="K34" s="27"/>
      <c r="L34" s="27"/>
      <c r="M34" s="51"/>
      <c r="N34" s="52" t="s">
        <v>193</v>
      </c>
    </row>
    <row r="35" spans="1:14" ht="17.25" customHeight="1" x14ac:dyDescent="0.15">
      <c r="A35" s="168" t="s">
        <v>643</v>
      </c>
      <c r="B35" s="168"/>
      <c r="C35" s="168"/>
      <c r="D35" s="168"/>
      <c r="E35" s="30" t="s">
        <v>14</v>
      </c>
      <c r="F35" s="169" t="s">
        <v>241</v>
      </c>
      <c r="G35" s="169"/>
      <c r="H35" s="169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15">
      <c r="A36" s="34"/>
      <c r="B36" s="34"/>
      <c r="E36" s="35"/>
      <c r="F36" s="163"/>
      <c r="G36" s="163"/>
      <c r="H36" s="163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61" t="s">
        <v>17</v>
      </c>
      <c r="D37" s="164"/>
      <c r="E37" s="161" t="s">
        <v>18</v>
      </c>
      <c r="F37" s="165"/>
      <c r="G37" s="164"/>
      <c r="H37" s="161" t="s">
        <v>19</v>
      </c>
      <c r="I37" s="165"/>
      <c r="J37" s="164"/>
      <c r="K37" s="161" t="s">
        <v>20</v>
      </c>
      <c r="L37" s="164"/>
      <c r="M37" s="161" t="s">
        <v>21</v>
      </c>
      <c r="N37" s="162"/>
    </row>
    <row r="38" spans="1:14" ht="15.95" customHeight="1" x14ac:dyDescent="0.15">
      <c r="A38" s="145" t="s">
        <v>219</v>
      </c>
      <c r="B38" s="41"/>
      <c r="C38" s="42"/>
      <c r="D38" s="43"/>
      <c r="E38" s="147"/>
      <c r="F38" s="148"/>
      <c r="G38" s="44"/>
      <c r="H38" s="149"/>
      <c r="I38" s="150"/>
      <c r="J38" s="151"/>
      <c r="K38" s="45"/>
      <c r="L38" s="44"/>
      <c r="M38" s="152"/>
      <c r="N38" s="153"/>
    </row>
    <row r="39" spans="1:14" ht="15.95" customHeight="1" x14ac:dyDescent="0.15">
      <c r="A39" s="146"/>
      <c r="B39" s="46"/>
      <c r="C39" s="47">
        <v>0</v>
      </c>
      <c r="D39" s="48">
        <v>66</v>
      </c>
      <c r="E39" s="154"/>
      <c r="F39" s="155"/>
      <c r="G39" s="48"/>
      <c r="H39" s="156"/>
      <c r="I39" s="157"/>
      <c r="J39" s="158"/>
      <c r="K39" s="47"/>
      <c r="L39" s="48"/>
      <c r="M39" s="159"/>
      <c r="N39" s="160"/>
    </row>
    <row r="40" spans="1:14" ht="15.95" customHeight="1" x14ac:dyDescent="0.15">
      <c r="A40" s="145" t="s">
        <v>225</v>
      </c>
      <c r="B40" s="41" t="s">
        <v>242</v>
      </c>
      <c r="C40" s="42"/>
      <c r="D40" s="43"/>
      <c r="E40" s="147"/>
      <c r="F40" s="148"/>
      <c r="G40" s="44"/>
      <c r="H40" s="149" t="s">
        <v>244</v>
      </c>
      <c r="I40" s="150"/>
      <c r="J40" s="151"/>
      <c r="K40" s="45"/>
      <c r="L40" s="44"/>
      <c r="M40" s="152" t="s">
        <v>704</v>
      </c>
      <c r="N40" s="153"/>
    </row>
    <row r="41" spans="1:14" ht="15.95" customHeight="1" x14ac:dyDescent="0.15">
      <c r="A41" s="146"/>
      <c r="B41" s="46" t="s">
        <v>705</v>
      </c>
      <c r="C41" s="47">
        <v>0</v>
      </c>
      <c r="D41" s="48">
        <v>66</v>
      </c>
      <c r="E41" s="154"/>
      <c r="F41" s="155"/>
      <c r="G41" s="48"/>
      <c r="H41" s="156" t="s">
        <v>706</v>
      </c>
      <c r="I41" s="157"/>
      <c r="J41" s="158"/>
      <c r="K41" s="47"/>
      <c r="L41" s="48"/>
      <c r="M41" s="159" t="s">
        <v>707</v>
      </c>
      <c r="N41" s="160"/>
    </row>
    <row r="42" spans="1:14" ht="15.95" customHeight="1" x14ac:dyDescent="0.15">
      <c r="A42" s="145" t="s">
        <v>227</v>
      </c>
      <c r="B42" s="41"/>
      <c r="C42" s="42"/>
      <c r="D42" s="43"/>
      <c r="E42" s="147"/>
      <c r="F42" s="148"/>
      <c r="G42" s="44"/>
      <c r="H42" s="149"/>
      <c r="I42" s="150"/>
      <c r="J42" s="151"/>
      <c r="K42" s="45"/>
      <c r="L42" s="44"/>
      <c r="M42" s="152"/>
      <c r="N42" s="153"/>
    </row>
    <row r="43" spans="1:14" ht="15.95" customHeight="1" x14ac:dyDescent="0.15">
      <c r="A43" s="146"/>
      <c r="B43" s="46"/>
      <c r="C43" s="47">
        <v>99</v>
      </c>
      <c r="D43" s="48">
        <v>11</v>
      </c>
      <c r="E43" s="154"/>
      <c r="F43" s="155"/>
      <c r="G43" s="48"/>
      <c r="H43" s="156"/>
      <c r="I43" s="157"/>
      <c r="J43" s="158"/>
      <c r="K43" s="47"/>
      <c r="L43" s="48"/>
      <c r="M43" s="159"/>
      <c r="N43" s="160"/>
    </row>
    <row r="44" spans="1:14" ht="15.95" customHeight="1" x14ac:dyDescent="0.15">
      <c r="A44" s="145" t="s">
        <v>230</v>
      </c>
      <c r="B44" s="41" t="s">
        <v>232</v>
      </c>
      <c r="C44" s="42"/>
      <c r="D44" s="43"/>
      <c r="E44" s="147"/>
      <c r="F44" s="148"/>
      <c r="G44" s="44"/>
      <c r="H44" s="149" t="s">
        <v>232</v>
      </c>
      <c r="I44" s="150"/>
      <c r="J44" s="151"/>
      <c r="K44" s="45"/>
      <c r="L44" s="44"/>
      <c r="M44" s="152" t="s">
        <v>229</v>
      </c>
      <c r="N44" s="153"/>
    </row>
    <row r="45" spans="1:14" ht="15.95" customHeight="1" x14ac:dyDescent="0.15">
      <c r="A45" s="146"/>
      <c r="B45" s="46"/>
      <c r="C45" s="47">
        <v>90</v>
      </c>
      <c r="D45" s="48">
        <v>70</v>
      </c>
      <c r="E45" s="154"/>
      <c r="F45" s="155"/>
      <c r="G45" s="48"/>
      <c r="H45" s="156"/>
      <c r="I45" s="157"/>
      <c r="J45" s="158"/>
      <c r="K45" s="47"/>
      <c r="L45" s="48"/>
      <c r="M45" s="159" t="s">
        <v>231</v>
      </c>
      <c r="N45" s="160"/>
    </row>
    <row r="46" spans="1:14" ht="15.95" customHeight="1" x14ac:dyDescent="0.15">
      <c r="A46" s="145" t="s">
        <v>233</v>
      </c>
      <c r="B46" s="41" t="s">
        <v>256</v>
      </c>
      <c r="C46" s="42"/>
      <c r="D46" s="43"/>
      <c r="E46" s="147"/>
      <c r="F46" s="148"/>
      <c r="G46" s="44"/>
      <c r="H46" s="149" t="s">
        <v>256</v>
      </c>
      <c r="I46" s="150"/>
      <c r="J46" s="151"/>
      <c r="K46" s="45"/>
      <c r="L46" s="44"/>
      <c r="M46" s="152" t="s">
        <v>229</v>
      </c>
      <c r="N46" s="153"/>
    </row>
    <row r="47" spans="1:14" ht="15.95" customHeight="1" x14ac:dyDescent="0.15">
      <c r="A47" s="146"/>
      <c r="B47" s="46"/>
      <c r="C47" s="47">
        <v>8</v>
      </c>
      <c r="D47" s="48">
        <v>41</v>
      </c>
      <c r="E47" s="154"/>
      <c r="F47" s="155"/>
      <c r="G47" s="48"/>
      <c r="H47" s="156"/>
      <c r="I47" s="157"/>
      <c r="J47" s="158"/>
      <c r="K47" s="47"/>
      <c r="L47" s="48"/>
      <c r="M47" s="159" t="s">
        <v>231</v>
      </c>
      <c r="N47" s="160"/>
    </row>
    <row r="48" spans="1:14" ht="15.95" customHeight="1" x14ac:dyDescent="0.15">
      <c r="A48" s="145" t="s">
        <v>234</v>
      </c>
      <c r="B48" s="41"/>
      <c r="C48" s="42"/>
      <c r="D48" s="43"/>
      <c r="E48" s="147"/>
      <c r="F48" s="148"/>
      <c r="G48" s="44"/>
      <c r="H48" s="149"/>
      <c r="I48" s="150"/>
      <c r="J48" s="151"/>
      <c r="K48" s="45"/>
      <c r="L48" s="44"/>
      <c r="M48" s="152"/>
      <c r="N48" s="153"/>
    </row>
    <row r="49" spans="1:14" ht="15.95" customHeight="1" x14ac:dyDescent="0.15">
      <c r="A49" s="146"/>
      <c r="B49" s="46"/>
      <c r="C49" s="47">
        <v>0</v>
      </c>
      <c r="D49" s="48">
        <v>23</v>
      </c>
      <c r="E49" s="154"/>
      <c r="F49" s="155"/>
      <c r="G49" s="48"/>
      <c r="H49" s="156"/>
      <c r="I49" s="157"/>
      <c r="J49" s="158"/>
      <c r="K49" s="47"/>
      <c r="L49" s="48"/>
      <c r="M49" s="159"/>
      <c r="N49" s="160"/>
    </row>
    <row r="50" spans="1:14" ht="15.95" customHeight="1" x14ac:dyDescent="0.15">
      <c r="A50" s="145" t="s">
        <v>238</v>
      </c>
      <c r="B50" s="41" t="s">
        <v>235</v>
      </c>
      <c r="C50" s="42"/>
      <c r="D50" s="43"/>
      <c r="E50" s="147"/>
      <c r="F50" s="148"/>
      <c r="G50" s="44"/>
      <c r="H50" s="149" t="s">
        <v>235</v>
      </c>
      <c r="I50" s="150"/>
      <c r="J50" s="151"/>
      <c r="K50" s="45"/>
      <c r="L50" s="44"/>
      <c r="M50" s="152" t="s">
        <v>237</v>
      </c>
      <c r="N50" s="153"/>
    </row>
    <row r="51" spans="1:14" ht="15.95" customHeight="1" x14ac:dyDescent="0.15">
      <c r="A51" s="146"/>
      <c r="B51" s="46"/>
      <c r="C51" s="47">
        <v>0</v>
      </c>
      <c r="D51" s="48">
        <v>23</v>
      </c>
      <c r="E51" s="154"/>
      <c r="F51" s="155"/>
      <c r="G51" s="48"/>
      <c r="H51" s="156" t="s">
        <v>236</v>
      </c>
      <c r="I51" s="157"/>
      <c r="J51" s="158"/>
      <c r="K51" s="47"/>
      <c r="L51" s="48"/>
      <c r="M51" s="159" t="s">
        <v>239</v>
      </c>
      <c r="N51" s="160"/>
    </row>
    <row r="52" spans="1:14" ht="15.95" customHeight="1" x14ac:dyDescent="0.15">
      <c r="A52" s="145"/>
      <c r="B52" s="41"/>
      <c r="C52" s="42"/>
      <c r="D52" s="43"/>
      <c r="E52" s="147"/>
      <c r="F52" s="148"/>
      <c r="G52" s="44"/>
      <c r="H52" s="149"/>
      <c r="I52" s="150"/>
      <c r="J52" s="151"/>
      <c r="K52" s="45"/>
      <c r="L52" s="44"/>
      <c r="M52" s="152"/>
      <c r="N52" s="153"/>
    </row>
    <row r="53" spans="1:14" ht="15.95" customHeight="1" x14ac:dyDescent="0.15">
      <c r="A53" s="146"/>
      <c r="B53" s="46"/>
      <c r="C53" s="47"/>
      <c r="D53" s="48"/>
      <c r="E53" s="154"/>
      <c r="F53" s="155"/>
      <c r="G53" s="48"/>
      <c r="H53" s="156"/>
      <c r="I53" s="157"/>
      <c r="J53" s="158"/>
      <c r="K53" s="47"/>
      <c r="L53" s="48"/>
      <c r="M53" s="159"/>
      <c r="N53" s="160"/>
    </row>
    <row r="54" spans="1:14" ht="15.95" customHeight="1" x14ac:dyDescent="0.15">
      <c r="A54" s="145"/>
      <c r="B54" s="41"/>
      <c r="C54" s="42"/>
      <c r="D54" s="43"/>
      <c r="E54" s="147"/>
      <c r="F54" s="148"/>
      <c r="G54" s="44"/>
      <c r="H54" s="149"/>
      <c r="I54" s="150"/>
      <c r="J54" s="151"/>
      <c r="K54" s="45"/>
      <c r="L54" s="44"/>
      <c r="M54" s="152"/>
      <c r="N54" s="153"/>
    </row>
    <row r="55" spans="1:14" ht="15.95" customHeight="1" x14ac:dyDescent="0.15">
      <c r="A55" s="146"/>
      <c r="B55" s="46"/>
      <c r="C55" s="47"/>
      <c r="D55" s="48"/>
      <c r="E55" s="154"/>
      <c r="F55" s="155"/>
      <c r="G55" s="48"/>
      <c r="H55" s="156"/>
      <c r="I55" s="157"/>
      <c r="J55" s="158"/>
      <c r="K55" s="47"/>
      <c r="L55" s="48"/>
      <c r="M55" s="159"/>
      <c r="N55" s="160"/>
    </row>
    <row r="56" spans="1:14" ht="15.95" customHeight="1" x14ac:dyDescent="0.15">
      <c r="A56" s="138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</row>
    <row r="57" spans="1:14" ht="15.95" customHeight="1" x14ac:dyDescent="0.15">
      <c r="A57" s="138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</row>
    <row r="58" spans="1:14" ht="15.95" customHeight="1" x14ac:dyDescent="0.15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</row>
    <row r="59" spans="1:14" ht="15.95" customHeight="1" x14ac:dyDescent="0.15">
      <c r="A59" s="138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</row>
    <row r="60" spans="1:14" ht="15.95" customHeight="1" x14ac:dyDescent="0.15">
      <c r="A60" s="138"/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</row>
    <row r="61" spans="1:14" ht="15.95" customHeight="1" x14ac:dyDescent="0.15">
      <c r="A61" s="138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</row>
    <row r="62" spans="1:14" ht="15.95" customHeight="1" x14ac:dyDescent="0.15">
      <c r="A62" s="138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</row>
    <row r="63" spans="1:14" ht="15.95" customHeight="1" x14ac:dyDescent="0.15">
      <c r="A63" s="138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</row>
    <row r="64" spans="1:14" ht="15.95" customHeight="1" x14ac:dyDescent="0.15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</row>
    <row r="65" spans="1:14" ht="15.95" customHeight="1" x14ac:dyDescent="0.15">
      <c r="A65" s="141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</row>
    <row r="66" spans="1:14" ht="14.1" customHeight="1" x14ac:dyDescent="0.15">
      <c r="A66" s="144"/>
      <c r="B66" s="144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66" t="s">
        <v>30</v>
      </c>
      <c r="B67" s="166"/>
      <c r="C67" s="166"/>
      <c r="D67" s="166"/>
      <c r="E67" s="27"/>
      <c r="F67" s="167" t="s">
        <v>13</v>
      </c>
      <c r="G67" s="167"/>
      <c r="H67" s="167"/>
      <c r="I67" s="27"/>
      <c r="J67" s="28"/>
      <c r="K67" s="27"/>
      <c r="L67" s="27"/>
      <c r="M67" s="51"/>
      <c r="N67" s="52" t="s">
        <v>195</v>
      </c>
    </row>
    <row r="68" spans="1:14" ht="17.25" customHeight="1" x14ac:dyDescent="0.15">
      <c r="A68" s="168" t="s">
        <v>645</v>
      </c>
      <c r="B68" s="168"/>
      <c r="C68" s="168"/>
      <c r="D68" s="168"/>
      <c r="E68" s="30" t="s">
        <v>14</v>
      </c>
      <c r="F68" s="169" t="s">
        <v>603</v>
      </c>
      <c r="G68" s="169"/>
      <c r="H68" s="169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15">
      <c r="A69" s="34"/>
      <c r="B69" s="34"/>
      <c r="E69" s="35"/>
      <c r="F69" s="163"/>
      <c r="G69" s="163"/>
      <c r="H69" s="163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61" t="s">
        <v>17</v>
      </c>
      <c r="D70" s="164"/>
      <c r="E70" s="161" t="s">
        <v>18</v>
      </c>
      <c r="F70" s="165"/>
      <c r="G70" s="164"/>
      <c r="H70" s="161" t="s">
        <v>19</v>
      </c>
      <c r="I70" s="165"/>
      <c r="J70" s="164"/>
      <c r="K70" s="161" t="s">
        <v>20</v>
      </c>
      <c r="L70" s="164"/>
      <c r="M70" s="161" t="s">
        <v>21</v>
      </c>
      <c r="N70" s="162"/>
    </row>
    <row r="71" spans="1:14" ht="15.95" customHeight="1" x14ac:dyDescent="0.15">
      <c r="A71" s="145" t="s">
        <v>219</v>
      </c>
      <c r="B71" s="41"/>
      <c r="C71" s="42"/>
      <c r="D71" s="43"/>
      <c r="E71" s="147"/>
      <c r="F71" s="148"/>
      <c r="G71" s="44"/>
      <c r="H71" s="149"/>
      <c r="I71" s="150"/>
      <c r="J71" s="151"/>
      <c r="K71" s="45"/>
      <c r="L71" s="44"/>
      <c r="M71" s="152"/>
      <c r="N71" s="153"/>
    </row>
    <row r="72" spans="1:14" ht="15.95" customHeight="1" x14ac:dyDescent="0.15">
      <c r="A72" s="146"/>
      <c r="B72" s="46"/>
      <c r="C72" s="47">
        <v>18</v>
      </c>
      <c r="D72" s="48">
        <v>73</v>
      </c>
      <c r="E72" s="154"/>
      <c r="F72" s="155"/>
      <c r="G72" s="48"/>
      <c r="H72" s="156"/>
      <c r="I72" s="157"/>
      <c r="J72" s="158"/>
      <c r="K72" s="47"/>
      <c r="L72" s="48"/>
      <c r="M72" s="159"/>
      <c r="N72" s="160"/>
    </row>
    <row r="73" spans="1:14" ht="15.95" customHeight="1" x14ac:dyDescent="0.15">
      <c r="A73" s="145" t="s">
        <v>225</v>
      </c>
      <c r="B73" s="41" t="s">
        <v>604</v>
      </c>
      <c r="C73" s="42"/>
      <c r="D73" s="43"/>
      <c r="E73" s="147"/>
      <c r="F73" s="148"/>
      <c r="G73" s="44"/>
      <c r="H73" s="149" t="s">
        <v>605</v>
      </c>
      <c r="I73" s="150"/>
      <c r="J73" s="151"/>
      <c r="K73" s="45"/>
      <c r="L73" s="44"/>
      <c r="M73" s="152" t="s">
        <v>271</v>
      </c>
      <c r="N73" s="153"/>
    </row>
    <row r="74" spans="1:14" ht="15.95" customHeight="1" x14ac:dyDescent="0.15">
      <c r="A74" s="146"/>
      <c r="B74" s="46" t="s">
        <v>606</v>
      </c>
      <c r="C74" s="47">
        <v>18</v>
      </c>
      <c r="D74" s="48">
        <v>73</v>
      </c>
      <c r="E74" s="154"/>
      <c r="F74" s="155"/>
      <c r="G74" s="48"/>
      <c r="H74" s="156" t="s">
        <v>607</v>
      </c>
      <c r="I74" s="157"/>
      <c r="J74" s="158"/>
      <c r="K74" s="47"/>
      <c r="L74" s="48"/>
      <c r="M74" s="159" t="s">
        <v>272</v>
      </c>
      <c r="N74" s="160"/>
    </row>
    <row r="75" spans="1:14" ht="15.95" customHeight="1" x14ac:dyDescent="0.15">
      <c r="A75" s="145" t="s">
        <v>227</v>
      </c>
      <c r="B75" s="41"/>
      <c r="C75" s="42"/>
      <c r="D75" s="43"/>
      <c r="E75" s="147"/>
      <c r="F75" s="148"/>
      <c r="G75" s="44"/>
      <c r="H75" s="149"/>
      <c r="I75" s="150"/>
      <c r="J75" s="151"/>
      <c r="K75" s="45"/>
      <c r="L75" s="44"/>
      <c r="M75" s="152"/>
      <c r="N75" s="153"/>
    </row>
    <row r="76" spans="1:14" ht="15.95" customHeight="1" x14ac:dyDescent="0.15">
      <c r="A76" s="146"/>
      <c r="B76" s="46"/>
      <c r="C76" s="47">
        <v>74</v>
      </c>
      <c r="D76" s="48">
        <v>16</v>
      </c>
      <c r="E76" s="154"/>
      <c r="F76" s="155"/>
      <c r="G76" s="48"/>
      <c r="H76" s="156"/>
      <c r="I76" s="157"/>
      <c r="J76" s="158"/>
      <c r="K76" s="47"/>
      <c r="L76" s="48"/>
      <c r="M76" s="159"/>
      <c r="N76" s="160"/>
    </row>
    <row r="77" spans="1:14" ht="15.95" customHeight="1" x14ac:dyDescent="0.15">
      <c r="A77" s="145" t="s">
        <v>230</v>
      </c>
      <c r="B77" s="41" t="s">
        <v>228</v>
      </c>
      <c r="C77" s="42"/>
      <c r="D77" s="43"/>
      <c r="E77" s="147"/>
      <c r="F77" s="148"/>
      <c r="G77" s="44"/>
      <c r="H77" s="149" t="s">
        <v>228</v>
      </c>
      <c r="I77" s="150"/>
      <c r="J77" s="151"/>
      <c r="K77" s="45"/>
      <c r="L77" s="44"/>
      <c r="M77" s="152" t="s">
        <v>229</v>
      </c>
      <c r="N77" s="153"/>
    </row>
    <row r="78" spans="1:14" ht="15.95" customHeight="1" x14ac:dyDescent="0.15">
      <c r="A78" s="146"/>
      <c r="B78" s="46"/>
      <c r="C78" s="47">
        <v>40</v>
      </c>
      <c r="D78" s="48">
        <v>26</v>
      </c>
      <c r="E78" s="154"/>
      <c r="F78" s="155"/>
      <c r="G78" s="48"/>
      <c r="H78" s="156"/>
      <c r="I78" s="157"/>
      <c r="J78" s="158"/>
      <c r="K78" s="47"/>
      <c r="L78" s="48"/>
      <c r="M78" s="159" t="s">
        <v>231</v>
      </c>
      <c r="N78" s="160"/>
    </row>
    <row r="79" spans="1:14" ht="15.95" customHeight="1" x14ac:dyDescent="0.15">
      <c r="A79" s="145" t="s">
        <v>233</v>
      </c>
      <c r="B79" s="41" t="s">
        <v>232</v>
      </c>
      <c r="C79" s="42"/>
      <c r="D79" s="43"/>
      <c r="E79" s="147"/>
      <c r="F79" s="148"/>
      <c r="G79" s="44"/>
      <c r="H79" s="149" t="s">
        <v>232</v>
      </c>
      <c r="I79" s="150"/>
      <c r="J79" s="151"/>
      <c r="K79" s="45"/>
      <c r="L79" s="44"/>
      <c r="M79" s="152" t="s">
        <v>229</v>
      </c>
      <c r="N79" s="153"/>
    </row>
    <row r="80" spans="1:14" ht="15.95" customHeight="1" x14ac:dyDescent="0.15">
      <c r="A80" s="146"/>
      <c r="B80" s="46"/>
      <c r="C80" s="47">
        <v>33</v>
      </c>
      <c r="D80" s="48">
        <v>90</v>
      </c>
      <c r="E80" s="154"/>
      <c r="F80" s="155"/>
      <c r="G80" s="48"/>
      <c r="H80" s="156"/>
      <c r="I80" s="157"/>
      <c r="J80" s="158"/>
      <c r="K80" s="47"/>
      <c r="L80" s="48"/>
      <c r="M80" s="159" t="s">
        <v>231</v>
      </c>
      <c r="N80" s="160"/>
    </row>
    <row r="81" spans="1:14" ht="15.95" customHeight="1" x14ac:dyDescent="0.15">
      <c r="A81" s="145" t="s">
        <v>234</v>
      </c>
      <c r="B81" s="41"/>
      <c r="C81" s="42"/>
      <c r="D81" s="43"/>
      <c r="E81" s="147"/>
      <c r="F81" s="148"/>
      <c r="G81" s="44"/>
      <c r="H81" s="149"/>
      <c r="I81" s="150"/>
      <c r="J81" s="151"/>
      <c r="K81" s="45"/>
      <c r="L81" s="44"/>
      <c r="M81" s="152"/>
      <c r="N81" s="153"/>
    </row>
    <row r="82" spans="1:14" ht="15.95" customHeight="1" x14ac:dyDescent="0.15">
      <c r="A82" s="146"/>
      <c r="B82" s="46"/>
      <c r="C82" s="47">
        <v>7</v>
      </c>
      <c r="D82" s="48">
        <v>11</v>
      </c>
      <c r="E82" s="154"/>
      <c r="F82" s="155"/>
      <c r="G82" s="48"/>
      <c r="H82" s="156"/>
      <c r="I82" s="157"/>
      <c r="J82" s="158"/>
      <c r="K82" s="47"/>
      <c r="L82" s="48"/>
      <c r="M82" s="159"/>
      <c r="N82" s="160"/>
    </row>
    <row r="83" spans="1:14" ht="15.95" customHeight="1" x14ac:dyDescent="0.15">
      <c r="A83" s="145" t="s">
        <v>238</v>
      </c>
      <c r="B83" s="41" t="s">
        <v>235</v>
      </c>
      <c r="C83" s="42"/>
      <c r="D83" s="43"/>
      <c r="E83" s="147"/>
      <c r="F83" s="148"/>
      <c r="G83" s="44"/>
      <c r="H83" s="149" t="s">
        <v>235</v>
      </c>
      <c r="I83" s="150"/>
      <c r="J83" s="151"/>
      <c r="K83" s="45"/>
      <c r="L83" s="44"/>
      <c r="M83" s="152" t="s">
        <v>237</v>
      </c>
      <c r="N83" s="153"/>
    </row>
    <row r="84" spans="1:14" ht="15.95" customHeight="1" x14ac:dyDescent="0.15">
      <c r="A84" s="146"/>
      <c r="B84" s="46"/>
      <c r="C84" s="47">
        <v>7</v>
      </c>
      <c r="D84" s="48">
        <v>11</v>
      </c>
      <c r="E84" s="154"/>
      <c r="F84" s="155"/>
      <c r="G84" s="48"/>
      <c r="H84" s="156" t="s">
        <v>236</v>
      </c>
      <c r="I84" s="157"/>
      <c r="J84" s="158"/>
      <c r="K84" s="47"/>
      <c r="L84" s="48"/>
      <c r="M84" s="159" t="s">
        <v>239</v>
      </c>
      <c r="N84" s="160"/>
    </row>
    <row r="85" spans="1:14" ht="15.95" customHeight="1" x14ac:dyDescent="0.15">
      <c r="A85" s="145"/>
      <c r="B85" s="41"/>
      <c r="C85" s="42"/>
      <c r="D85" s="43"/>
      <c r="E85" s="147"/>
      <c r="F85" s="148"/>
      <c r="G85" s="44"/>
      <c r="H85" s="149"/>
      <c r="I85" s="150"/>
      <c r="J85" s="151"/>
      <c r="K85" s="45"/>
      <c r="L85" s="44"/>
      <c r="M85" s="152"/>
      <c r="N85" s="153"/>
    </row>
    <row r="86" spans="1:14" ht="15.95" customHeight="1" x14ac:dyDescent="0.15">
      <c r="A86" s="146"/>
      <c r="B86" s="46"/>
      <c r="C86" s="47"/>
      <c r="D86" s="48"/>
      <c r="E86" s="154"/>
      <c r="F86" s="155"/>
      <c r="G86" s="48"/>
      <c r="H86" s="156"/>
      <c r="I86" s="157"/>
      <c r="J86" s="158"/>
      <c r="K86" s="47"/>
      <c r="L86" s="48"/>
      <c r="M86" s="159"/>
      <c r="N86" s="160"/>
    </row>
    <row r="87" spans="1:14" ht="15.95" customHeight="1" x14ac:dyDescent="0.15">
      <c r="A87" s="145"/>
      <c r="B87" s="41"/>
      <c r="C87" s="42"/>
      <c r="D87" s="43"/>
      <c r="E87" s="147"/>
      <c r="F87" s="148"/>
      <c r="G87" s="44"/>
      <c r="H87" s="149"/>
      <c r="I87" s="150"/>
      <c r="J87" s="151"/>
      <c r="K87" s="45"/>
      <c r="L87" s="44"/>
      <c r="M87" s="152"/>
      <c r="N87" s="153"/>
    </row>
    <row r="88" spans="1:14" ht="15.95" customHeight="1" x14ac:dyDescent="0.15">
      <c r="A88" s="146"/>
      <c r="B88" s="46"/>
      <c r="C88" s="47"/>
      <c r="D88" s="48"/>
      <c r="E88" s="154"/>
      <c r="F88" s="155"/>
      <c r="G88" s="48"/>
      <c r="H88" s="156"/>
      <c r="I88" s="157"/>
      <c r="J88" s="158"/>
      <c r="K88" s="47"/>
      <c r="L88" s="48"/>
      <c r="M88" s="159"/>
      <c r="N88" s="160"/>
    </row>
    <row r="89" spans="1:14" ht="15.95" customHeight="1" x14ac:dyDescent="0.15">
      <c r="A89" s="138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</row>
    <row r="90" spans="1:14" ht="15.95" customHeight="1" x14ac:dyDescent="0.15">
      <c r="A90" s="138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40"/>
    </row>
    <row r="91" spans="1:14" ht="15.95" customHeight="1" x14ac:dyDescent="0.15">
      <c r="A91" s="138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40"/>
    </row>
    <row r="92" spans="1:14" ht="15.95" customHeight="1" x14ac:dyDescent="0.15">
      <c r="A92" s="138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40"/>
    </row>
    <row r="93" spans="1:14" ht="15.95" customHeight="1" x14ac:dyDescent="0.15">
      <c r="A93" s="138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40"/>
    </row>
    <row r="94" spans="1:14" ht="15.95" customHeight="1" x14ac:dyDescent="0.15">
      <c r="A94" s="138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40"/>
    </row>
    <row r="95" spans="1:14" ht="15.95" customHeight="1" x14ac:dyDescent="0.15">
      <c r="A95" s="138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</row>
    <row r="96" spans="1:14" ht="15.95" customHeight="1" x14ac:dyDescent="0.15">
      <c r="A96" s="138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0"/>
    </row>
    <row r="97" spans="1:14" ht="15.95" customHeight="1" x14ac:dyDescent="0.15">
      <c r="A97" s="138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0"/>
    </row>
    <row r="98" spans="1:14" ht="15.95" customHeight="1" x14ac:dyDescent="0.15">
      <c r="A98" s="141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3"/>
    </row>
    <row r="99" spans="1:14" ht="14.1" customHeight="1" x14ac:dyDescent="0.15">
      <c r="A99" s="144"/>
      <c r="B99" s="144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66" t="s">
        <v>36</v>
      </c>
      <c r="B100" s="166"/>
      <c r="C100" s="166"/>
      <c r="D100" s="166"/>
      <c r="E100" s="27"/>
      <c r="F100" s="167" t="s">
        <v>13</v>
      </c>
      <c r="G100" s="167"/>
      <c r="H100" s="167"/>
      <c r="I100" s="27"/>
      <c r="J100" s="28"/>
      <c r="K100" s="27"/>
      <c r="L100" s="27"/>
      <c r="M100" s="51"/>
      <c r="N100" s="52" t="s">
        <v>196</v>
      </c>
    </row>
    <row r="101" spans="1:14" ht="17.25" customHeight="1" x14ac:dyDescent="0.15">
      <c r="A101" s="168" t="s">
        <v>543</v>
      </c>
      <c r="B101" s="168"/>
      <c r="C101" s="168"/>
      <c r="D101" s="168"/>
      <c r="E101" s="30" t="s">
        <v>14</v>
      </c>
      <c r="F101" s="169" t="s">
        <v>266</v>
      </c>
      <c r="G101" s="169"/>
      <c r="H101" s="169"/>
      <c r="I101" s="31" t="s">
        <v>15</v>
      </c>
      <c r="J101" s="28"/>
      <c r="M101" s="32">
        <v>1</v>
      </c>
      <c r="N101" s="33" t="s">
        <v>32</v>
      </c>
    </row>
    <row r="102" spans="1:14" ht="5.25" customHeight="1" x14ac:dyDescent="0.15">
      <c r="A102" s="34"/>
      <c r="B102" s="34"/>
      <c r="E102" s="35"/>
      <c r="F102" s="163"/>
      <c r="G102" s="163"/>
      <c r="H102" s="163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61" t="s">
        <v>17</v>
      </c>
      <c r="D103" s="164"/>
      <c r="E103" s="161" t="s">
        <v>18</v>
      </c>
      <c r="F103" s="165"/>
      <c r="G103" s="164"/>
      <c r="H103" s="161" t="s">
        <v>19</v>
      </c>
      <c r="I103" s="165"/>
      <c r="J103" s="164"/>
      <c r="K103" s="161" t="s">
        <v>20</v>
      </c>
      <c r="L103" s="164"/>
      <c r="M103" s="161" t="s">
        <v>21</v>
      </c>
      <c r="N103" s="162"/>
    </row>
    <row r="104" spans="1:14" ht="15.95" customHeight="1" x14ac:dyDescent="0.15">
      <c r="A104" s="145" t="s">
        <v>219</v>
      </c>
      <c r="B104" s="41"/>
      <c r="C104" s="42"/>
      <c r="D104" s="43"/>
      <c r="E104" s="147"/>
      <c r="F104" s="148"/>
      <c r="G104" s="44"/>
      <c r="H104" s="149"/>
      <c r="I104" s="150"/>
      <c r="J104" s="151"/>
      <c r="K104" s="45"/>
      <c r="L104" s="44"/>
      <c r="M104" s="152"/>
      <c r="N104" s="153"/>
    </row>
    <row r="105" spans="1:14" ht="15.95" customHeight="1" x14ac:dyDescent="0.15">
      <c r="A105" s="146"/>
      <c r="B105" s="46"/>
      <c r="C105" s="47">
        <v>8</v>
      </c>
      <c r="D105" s="48">
        <v>87</v>
      </c>
      <c r="E105" s="154"/>
      <c r="F105" s="155"/>
      <c r="G105" s="48"/>
      <c r="H105" s="156"/>
      <c r="I105" s="157"/>
      <c r="J105" s="158"/>
      <c r="K105" s="47"/>
      <c r="L105" s="48"/>
      <c r="M105" s="159"/>
      <c r="N105" s="160"/>
    </row>
    <row r="106" spans="1:14" ht="15.95" customHeight="1" x14ac:dyDescent="0.15">
      <c r="A106" s="145" t="s">
        <v>225</v>
      </c>
      <c r="B106" s="41" t="s">
        <v>604</v>
      </c>
      <c r="C106" s="42"/>
      <c r="D106" s="43"/>
      <c r="E106" s="147"/>
      <c r="F106" s="148"/>
      <c r="G106" s="44"/>
      <c r="H106" s="149" t="s">
        <v>605</v>
      </c>
      <c r="I106" s="150"/>
      <c r="J106" s="151"/>
      <c r="K106" s="45"/>
      <c r="L106" s="44"/>
      <c r="M106" s="152" t="s">
        <v>271</v>
      </c>
      <c r="N106" s="153"/>
    </row>
    <row r="107" spans="1:14" ht="15.95" customHeight="1" x14ac:dyDescent="0.15">
      <c r="A107" s="146"/>
      <c r="B107" s="46" t="s">
        <v>606</v>
      </c>
      <c r="C107" s="47">
        <v>8</v>
      </c>
      <c r="D107" s="48">
        <v>27</v>
      </c>
      <c r="E107" s="154"/>
      <c r="F107" s="155"/>
      <c r="G107" s="48"/>
      <c r="H107" s="156" t="s">
        <v>607</v>
      </c>
      <c r="I107" s="157"/>
      <c r="J107" s="158"/>
      <c r="K107" s="47"/>
      <c r="L107" s="48"/>
      <c r="M107" s="159" t="s">
        <v>272</v>
      </c>
      <c r="N107" s="160"/>
    </row>
    <row r="108" spans="1:14" ht="15.95" customHeight="1" x14ac:dyDescent="0.15">
      <c r="A108" s="145" t="s">
        <v>247</v>
      </c>
      <c r="B108" s="41" t="s">
        <v>608</v>
      </c>
      <c r="C108" s="42"/>
      <c r="D108" s="43"/>
      <c r="E108" s="147"/>
      <c r="F108" s="148"/>
      <c r="G108" s="44"/>
      <c r="H108" s="149" t="s">
        <v>608</v>
      </c>
      <c r="I108" s="150"/>
      <c r="J108" s="151"/>
      <c r="K108" s="45"/>
      <c r="L108" s="44"/>
      <c r="M108" s="152" t="s">
        <v>271</v>
      </c>
      <c r="N108" s="153"/>
    </row>
    <row r="109" spans="1:14" ht="15.95" customHeight="1" x14ac:dyDescent="0.15">
      <c r="A109" s="146"/>
      <c r="B109" s="46" t="s">
        <v>250</v>
      </c>
      <c r="C109" s="47">
        <v>0</v>
      </c>
      <c r="D109" s="48">
        <v>60</v>
      </c>
      <c r="E109" s="154"/>
      <c r="F109" s="155"/>
      <c r="G109" s="48"/>
      <c r="H109" s="156" t="s">
        <v>250</v>
      </c>
      <c r="I109" s="157"/>
      <c r="J109" s="158"/>
      <c r="K109" s="47"/>
      <c r="L109" s="48"/>
      <c r="M109" s="159" t="s">
        <v>272</v>
      </c>
      <c r="N109" s="160"/>
    </row>
    <row r="110" spans="1:14" ht="15.95" customHeight="1" x14ac:dyDescent="0.15">
      <c r="A110" s="145" t="s">
        <v>227</v>
      </c>
      <c r="B110" s="41"/>
      <c r="C110" s="42"/>
      <c r="D110" s="43"/>
      <c r="E110" s="147"/>
      <c r="F110" s="148"/>
      <c r="G110" s="44"/>
      <c r="H110" s="149"/>
      <c r="I110" s="150"/>
      <c r="J110" s="151"/>
      <c r="K110" s="45"/>
      <c r="L110" s="44"/>
      <c r="M110" s="152"/>
      <c r="N110" s="153"/>
    </row>
    <row r="111" spans="1:14" ht="15.95" customHeight="1" x14ac:dyDescent="0.15">
      <c r="A111" s="146"/>
      <c r="B111" s="46"/>
      <c r="C111" s="47">
        <v>87</v>
      </c>
      <c r="D111" s="48">
        <v>15</v>
      </c>
      <c r="E111" s="154"/>
      <c r="F111" s="155"/>
      <c r="G111" s="48"/>
      <c r="H111" s="156"/>
      <c r="I111" s="157"/>
      <c r="J111" s="158"/>
      <c r="K111" s="47"/>
      <c r="L111" s="48"/>
      <c r="M111" s="159"/>
      <c r="N111" s="160"/>
    </row>
    <row r="112" spans="1:14" ht="15.95" customHeight="1" x14ac:dyDescent="0.15">
      <c r="A112" s="145" t="s">
        <v>230</v>
      </c>
      <c r="B112" s="41" t="s">
        <v>232</v>
      </c>
      <c r="C112" s="42"/>
      <c r="D112" s="43"/>
      <c r="E112" s="147"/>
      <c r="F112" s="148"/>
      <c r="G112" s="44"/>
      <c r="H112" s="149" t="s">
        <v>232</v>
      </c>
      <c r="I112" s="150"/>
      <c r="J112" s="151"/>
      <c r="K112" s="45"/>
      <c r="L112" s="44"/>
      <c r="M112" s="152" t="s">
        <v>229</v>
      </c>
      <c r="N112" s="153"/>
    </row>
    <row r="113" spans="1:14" ht="15.95" customHeight="1" x14ac:dyDescent="0.15">
      <c r="A113" s="146"/>
      <c r="B113" s="46"/>
      <c r="C113" s="47">
        <v>50</v>
      </c>
      <c r="D113" s="48">
        <v>3</v>
      </c>
      <c r="E113" s="154"/>
      <c r="F113" s="155"/>
      <c r="G113" s="48"/>
      <c r="H113" s="156"/>
      <c r="I113" s="157"/>
      <c r="J113" s="158"/>
      <c r="K113" s="47"/>
      <c r="L113" s="48"/>
      <c r="M113" s="159" t="s">
        <v>231</v>
      </c>
      <c r="N113" s="160"/>
    </row>
    <row r="114" spans="1:14" ht="15.95" customHeight="1" x14ac:dyDescent="0.15">
      <c r="A114" s="145" t="s">
        <v>233</v>
      </c>
      <c r="B114" s="41" t="s">
        <v>256</v>
      </c>
      <c r="C114" s="42"/>
      <c r="D114" s="43"/>
      <c r="E114" s="147"/>
      <c r="F114" s="148"/>
      <c r="G114" s="44"/>
      <c r="H114" s="149" t="s">
        <v>256</v>
      </c>
      <c r="I114" s="150"/>
      <c r="J114" s="151"/>
      <c r="K114" s="45"/>
      <c r="L114" s="44"/>
      <c r="M114" s="152" t="s">
        <v>229</v>
      </c>
      <c r="N114" s="153"/>
    </row>
    <row r="115" spans="1:14" ht="15.95" customHeight="1" x14ac:dyDescent="0.15">
      <c r="A115" s="146"/>
      <c r="B115" s="46"/>
      <c r="C115" s="47">
        <v>19</v>
      </c>
      <c r="D115" s="48">
        <v>35</v>
      </c>
      <c r="E115" s="154"/>
      <c r="F115" s="155"/>
      <c r="G115" s="48"/>
      <c r="H115" s="156"/>
      <c r="I115" s="157"/>
      <c r="J115" s="158"/>
      <c r="K115" s="47"/>
      <c r="L115" s="48"/>
      <c r="M115" s="159" t="s">
        <v>231</v>
      </c>
      <c r="N115" s="160"/>
    </row>
    <row r="116" spans="1:14" ht="15.95" customHeight="1" x14ac:dyDescent="0.15">
      <c r="A116" s="145" t="s">
        <v>257</v>
      </c>
      <c r="B116" s="41" t="s">
        <v>228</v>
      </c>
      <c r="C116" s="42"/>
      <c r="D116" s="43"/>
      <c r="E116" s="147"/>
      <c r="F116" s="148"/>
      <c r="G116" s="44"/>
      <c r="H116" s="149" t="s">
        <v>228</v>
      </c>
      <c r="I116" s="150"/>
      <c r="J116" s="151"/>
      <c r="K116" s="45"/>
      <c r="L116" s="44"/>
      <c r="M116" s="152" t="s">
        <v>229</v>
      </c>
      <c r="N116" s="153"/>
    </row>
    <row r="117" spans="1:14" ht="15.95" customHeight="1" x14ac:dyDescent="0.15">
      <c r="A117" s="146"/>
      <c r="B117" s="46"/>
      <c r="C117" s="47">
        <v>17</v>
      </c>
      <c r="D117" s="48">
        <v>77</v>
      </c>
      <c r="E117" s="154"/>
      <c r="F117" s="155"/>
      <c r="G117" s="48"/>
      <c r="H117" s="156"/>
      <c r="I117" s="157"/>
      <c r="J117" s="158"/>
      <c r="K117" s="47"/>
      <c r="L117" s="48"/>
      <c r="M117" s="159" t="s">
        <v>231</v>
      </c>
      <c r="N117" s="160"/>
    </row>
    <row r="118" spans="1:14" ht="15.95" customHeight="1" x14ac:dyDescent="0.15">
      <c r="A118" s="145" t="s">
        <v>234</v>
      </c>
      <c r="B118" s="41"/>
      <c r="C118" s="42"/>
      <c r="D118" s="43"/>
      <c r="E118" s="147"/>
      <c r="F118" s="148"/>
      <c r="G118" s="44"/>
      <c r="H118" s="149"/>
      <c r="I118" s="150"/>
      <c r="J118" s="151"/>
      <c r="K118" s="45"/>
      <c r="L118" s="44"/>
      <c r="M118" s="152"/>
      <c r="N118" s="153"/>
    </row>
    <row r="119" spans="1:14" ht="15.95" customHeight="1" x14ac:dyDescent="0.15">
      <c r="A119" s="146"/>
      <c r="B119" s="46"/>
      <c r="C119" s="47">
        <v>3</v>
      </c>
      <c r="D119" s="48">
        <v>98</v>
      </c>
      <c r="E119" s="154"/>
      <c r="F119" s="155"/>
      <c r="G119" s="48"/>
      <c r="H119" s="156"/>
      <c r="I119" s="157"/>
      <c r="J119" s="158"/>
      <c r="K119" s="47"/>
      <c r="L119" s="48"/>
      <c r="M119" s="159"/>
      <c r="N119" s="160"/>
    </row>
    <row r="120" spans="1:14" ht="15.95" customHeight="1" x14ac:dyDescent="0.15">
      <c r="A120" s="145" t="s">
        <v>238</v>
      </c>
      <c r="B120" s="41" t="s">
        <v>235</v>
      </c>
      <c r="C120" s="42"/>
      <c r="D120" s="43"/>
      <c r="E120" s="147"/>
      <c r="F120" s="148"/>
      <c r="G120" s="44"/>
      <c r="H120" s="149" t="s">
        <v>235</v>
      </c>
      <c r="I120" s="150"/>
      <c r="J120" s="151"/>
      <c r="K120" s="45"/>
      <c r="L120" s="44"/>
      <c r="M120" s="152" t="s">
        <v>237</v>
      </c>
      <c r="N120" s="153"/>
    </row>
    <row r="121" spans="1:14" ht="15.95" customHeight="1" x14ac:dyDescent="0.15">
      <c r="A121" s="146"/>
      <c r="B121" s="46"/>
      <c r="C121" s="47">
        <v>3</v>
      </c>
      <c r="D121" s="48">
        <v>14</v>
      </c>
      <c r="E121" s="154"/>
      <c r="F121" s="155"/>
      <c r="G121" s="48"/>
      <c r="H121" s="156" t="s">
        <v>236</v>
      </c>
      <c r="I121" s="157"/>
      <c r="J121" s="158"/>
      <c r="K121" s="47"/>
      <c r="L121" s="48"/>
      <c r="M121" s="159" t="s">
        <v>239</v>
      </c>
      <c r="N121" s="160"/>
    </row>
    <row r="122" spans="1:14" ht="15.95" customHeight="1" x14ac:dyDescent="0.15">
      <c r="A122" s="138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</row>
    <row r="123" spans="1:14" ht="15.95" customHeight="1" x14ac:dyDescent="0.15">
      <c r="A123" s="138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</row>
    <row r="124" spans="1:14" ht="15.95" customHeight="1" x14ac:dyDescent="0.15">
      <c r="A124" s="138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0"/>
    </row>
    <row r="125" spans="1:14" ht="15.95" customHeight="1" x14ac:dyDescent="0.15">
      <c r="A125" s="138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40"/>
    </row>
    <row r="126" spans="1:14" ht="15.95" customHeight="1" x14ac:dyDescent="0.15">
      <c r="A126" s="138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40"/>
    </row>
    <row r="127" spans="1:14" ht="15.95" customHeight="1" x14ac:dyDescent="0.15">
      <c r="A127" s="138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</row>
    <row r="128" spans="1:14" ht="15.95" customHeight="1" x14ac:dyDescent="0.15">
      <c r="A128" s="138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40"/>
    </row>
    <row r="129" spans="1:14" ht="15.95" customHeight="1" x14ac:dyDescent="0.15">
      <c r="A129" s="138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40"/>
    </row>
    <row r="130" spans="1:14" ht="15.95" customHeight="1" x14ac:dyDescent="0.15">
      <c r="A130" s="138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</row>
    <row r="131" spans="1:14" ht="15.95" customHeight="1" x14ac:dyDescent="0.15">
      <c r="A131" s="141"/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3"/>
    </row>
    <row r="132" spans="1:14" ht="14.1" customHeight="1" x14ac:dyDescent="0.15">
      <c r="A132" s="144"/>
      <c r="B132" s="144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66" t="s">
        <v>36</v>
      </c>
      <c r="B133" s="166"/>
      <c r="C133" s="166"/>
      <c r="D133" s="166"/>
      <c r="E133" s="27"/>
      <c r="F133" s="167" t="s">
        <v>13</v>
      </c>
      <c r="G133" s="167"/>
      <c r="H133" s="167"/>
      <c r="I133" s="27"/>
      <c r="J133" s="28"/>
      <c r="K133" s="27"/>
      <c r="L133" s="27"/>
      <c r="M133" s="51"/>
      <c r="N133" s="52" t="s">
        <v>206</v>
      </c>
    </row>
    <row r="134" spans="1:14" ht="17.25" customHeight="1" x14ac:dyDescent="0.15">
      <c r="A134" s="168" t="s">
        <v>543</v>
      </c>
      <c r="B134" s="168"/>
      <c r="C134" s="168"/>
      <c r="D134" s="168"/>
      <c r="E134" s="30" t="s">
        <v>14</v>
      </c>
      <c r="F134" s="169" t="s">
        <v>266</v>
      </c>
      <c r="G134" s="169"/>
      <c r="H134" s="169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15">
      <c r="A135" s="34"/>
      <c r="B135" s="34"/>
      <c r="E135" s="35"/>
      <c r="F135" s="163"/>
      <c r="G135" s="163"/>
      <c r="H135" s="163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61" t="s">
        <v>17</v>
      </c>
      <c r="D136" s="164"/>
      <c r="E136" s="161" t="s">
        <v>18</v>
      </c>
      <c r="F136" s="165"/>
      <c r="G136" s="164"/>
      <c r="H136" s="161" t="s">
        <v>19</v>
      </c>
      <c r="I136" s="165"/>
      <c r="J136" s="164"/>
      <c r="K136" s="161" t="s">
        <v>20</v>
      </c>
      <c r="L136" s="164"/>
      <c r="M136" s="161" t="s">
        <v>21</v>
      </c>
      <c r="N136" s="162"/>
    </row>
    <row r="137" spans="1:14" ht="15.95" customHeight="1" x14ac:dyDescent="0.15">
      <c r="A137" s="145" t="s">
        <v>263</v>
      </c>
      <c r="B137" s="41" t="s">
        <v>259</v>
      </c>
      <c r="C137" s="42"/>
      <c r="D137" s="43"/>
      <c r="E137" s="147"/>
      <c r="F137" s="148"/>
      <c r="G137" s="44"/>
      <c r="H137" s="149" t="s">
        <v>261</v>
      </c>
      <c r="I137" s="150"/>
      <c r="J137" s="151"/>
      <c r="K137" s="45"/>
      <c r="L137" s="44"/>
      <c r="M137" s="152" t="s">
        <v>237</v>
      </c>
      <c r="N137" s="153"/>
    </row>
    <row r="138" spans="1:14" ht="15.95" customHeight="1" x14ac:dyDescent="0.15">
      <c r="A138" s="146"/>
      <c r="B138" s="46" t="s">
        <v>260</v>
      </c>
      <c r="C138" s="47">
        <v>0</v>
      </c>
      <c r="D138" s="48">
        <v>84</v>
      </c>
      <c r="E138" s="154"/>
      <c r="F138" s="155"/>
      <c r="G138" s="48"/>
      <c r="H138" s="156" t="s">
        <v>262</v>
      </c>
      <c r="I138" s="157"/>
      <c r="J138" s="158"/>
      <c r="K138" s="47"/>
      <c r="L138" s="48"/>
      <c r="M138" s="159" t="s">
        <v>264</v>
      </c>
      <c r="N138" s="160"/>
    </row>
    <row r="139" spans="1:14" ht="15.95" customHeight="1" x14ac:dyDescent="0.15">
      <c r="A139" s="145"/>
      <c r="B139" s="41"/>
      <c r="C139" s="42"/>
      <c r="D139" s="43"/>
      <c r="E139" s="147"/>
      <c r="F139" s="148"/>
      <c r="G139" s="44"/>
      <c r="H139" s="149"/>
      <c r="I139" s="150"/>
      <c r="J139" s="151"/>
      <c r="K139" s="45"/>
      <c r="L139" s="44"/>
      <c r="M139" s="152"/>
      <c r="N139" s="153"/>
    </row>
    <row r="140" spans="1:14" ht="15.95" customHeight="1" x14ac:dyDescent="0.15">
      <c r="A140" s="146"/>
      <c r="B140" s="46"/>
      <c r="C140" s="47"/>
      <c r="D140" s="48"/>
      <c r="E140" s="154"/>
      <c r="F140" s="155"/>
      <c r="G140" s="48"/>
      <c r="H140" s="156"/>
      <c r="I140" s="157"/>
      <c r="J140" s="158"/>
      <c r="K140" s="47"/>
      <c r="L140" s="48"/>
      <c r="M140" s="159"/>
      <c r="N140" s="160"/>
    </row>
    <row r="141" spans="1:14" ht="15.95" customHeight="1" x14ac:dyDescent="0.15">
      <c r="A141" s="145"/>
      <c r="B141" s="41"/>
      <c r="C141" s="42"/>
      <c r="D141" s="43"/>
      <c r="E141" s="147"/>
      <c r="F141" s="148"/>
      <c r="G141" s="44"/>
      <c r="H141" s="149"/>
      <c r="I141" s="150"/>
      <c r="J141" s="151"/>
      <c r="K141" s="45"/>
      <c r="L141" s="44"/>
      <c r="M141" s="152"/>
      <c r="N141" s="153"/>
    </row>
    <row r="142" spans="1:14" ht="15.95" customHeight="1" x14ac:dyDescent="0.15">
      <c r="A142" s="146"/>
      <c r="B142" s="46"/>
      <c r="C142" s="47"/>
      <c r="D142" s="48"/>
      <c r="E142" s="154"/>
      <c r="F142" s="155"/>
      <c r="G142" s="48"/>
      <c r="H142" s="156"/>
      <c r="I142" s="157"/>
      <c r="J142" s="158"/>
      <c r="K142" s="47"/>
      <c r="L142" s="48"/>
      <c r="M142" s="159"/>
      <c r="N142" s="160"/>
    </row>
    <row r="143" spans="1:14" ht="15.95" customHeight="1" x14ac:dyDescent="0.15">
      <c r="A143" s="145"/>
      <c r="B143" s="41"/>
      <c r="C143" s="42"/>
      <c r="D143" s="43"/>
      <c r="E143" s="147"/>
      <c r="F143" s="148"/>
      <c r="G143" s="44"/>
      <c r="H143" s="149"/>
      <c r="I143" s="150"/>
      <c r="J143" s="151"/>
      <c r="K143" s="45"/>
      <c r="L143" s="44"/>
      <c r="M143" s="152"/>
      <c r="N143" s="153"/>
    </row>
    <row r="144" spans="1:14" ht="15.95" customHeight="1" x14ac:dyDescent="0.15">
      <c r="A144" s="146"/>
      <c r="B144" s="46"/>
      <c r="C144" s="47"/>
      <c r="D144" s="48"/>
      <c r="E144" s="154"/>
      <c r="F144" s="155"/>
      <c r="G144" s="48"/>
      <c r="H144" s="156"/>
      <c r="I144" s="157"/>
      <c r="J144" s="158"/>
      <c r="K144" s="47"/>
      <c r="L144" s="48"/>
      <c r="M144" s="159"/>
      <c r="N144" s="160"/>
    </row>
    <row r="145" spans="1:14" ht="15.95" customHeight="1" x14ac:dyDescent="0.15">
      <c r="A145" s="145"/>
      <c r="B145" s="41"/>
      <c r="C145" s="42"/>
      <c r="D145" s="43"/>
      <c r="E145" s="147"/>
      <c r="F145" s="148"/>
      <c r="G145" s="44"/>
      <c r="H145" s="149"/>
      <c r="I145" s="150"/>
      <c r="J145" s="151"/>
      <c r="K145" s="45"/>
      <c r="L145" s="44"/>
      <c r="M145" s="152"/>
      <c r="N145" s="153"/>
    </row>
    <row r="146" spans="1:14" ht="15.95" customHeight="1" x14ac:dyDescent="0.15">
      <c r="A146" s="146"/>
      <c r="B146" s="46"/>
      <c r="C146" s="47"/>
      <c r="D146" s="48"/>
      <c r="E146" s="154"/>
      <c r="F146" s="155"/>
      <c r="G146" s="48"/>
      <c r="H146" s="156"/>
      <c r="I146" s="157"/>
      <c r="J146" s="158"/>
      <c r="K146" s="47"/>
      <c r="L146" s="48"/>
      <c r="M146" s="159"/>
      <c r="N146" s="160"/>
    </row>
    <row r="147" spans="1:14" ht="15.95" customHeight="1" x14ac:dyDescent="0.15">
      <c r="A147" s="145"/>
      <c r="B147" s="41"/>
      <c r="C147" s="42"/>
      <c r="D147" s="43"/>
      <c r="E147" s="147"/>
      <c r="F147" s="148"/>
      <c r="G147" s="44"/>
      <c r="H147" s="149"/>
      <c r="I147" s="150"/>
      <c r="J147" s="151"/>
      <c r="K147" s="45"/>
      <c r="L147" s="44"/>
      <c r="M147" s="152"/>
      <c r="N147" s="153"/>
    </row>
    <row r="148" spans="1:14" ht="15.95" customHeight="1" x14ac:dyDescent="0.15">
      <c r="A148" s="146"/>
      <c r="B148" s="46"/>
      <c r="C148" s="47"/>
      <c r="D148" s="48"/>
      <c r="E148" s="154"/>
      <c r="F148" s="155"/>
      <c r="G148" s="48"/>
      <c r="H148" s="156"/>
      <c r="I148" s="157"/>
      <c r="J148" s="158"/>
      <c r="K148" s="47"/>
      <c r="L148" s="48"/>
      <c r="M148" s="159"/>
      <c r="N148" s="160"/>
    </row>
    <row r="149" spans="1:14" ht="15.95" customHeight="1" x14ac:dyDescent="0.15">
      <c r="A149" s="145"/>
      <c r="B149" s="41"/>
      <c r="C149" s="42"/>
      <c r="D149" s="43"/>
      <c r="E149" s="147"/>
      <c r="F149" s="148"/>
      <c r="G149" s="44"/>
      <c r="H149" s="149"/>
      <c r="I149" s="150"/>
      <c r="J149" s="151"/>
      <c r="K149" s="45"/>
      <c r="L149" s="44"/>
      <c r="M149" s="152"/>
      <c r="N149" s="153"/>
    </row>
    <row r="150" spans="1:14" ht="15.95" customHeight="1" x14ac:dyDescent="0.15">
      <c r="A150" s="146"/>
      <c r="B150" s="46"/>
      <c r="C150" s="47"/>
      <c r="D150" s="48"/>
      <c r="E150" s="154"/>
      <c r="F150" s="155"/>
      <c r="G150" s="48"/>
      <c r="H150" s="156"/>
      <c r="I150" s="157"/>
      <c r="J150" s="158"/>
      <c r="K150" s="47"/>
      <c r="L150" s="48"/>
      <c r="M150" s="159"/>
      <c r="N150" s="160"/>
    </row>
    <row r="151" spans="1:14" ht="15.95" customHeight="1" x14ac:dyDescent="0.15">
      <c r="A151" s="145"/>
      <c r="B151" s="41"/>
      <c r="C151" s="42"/>
      <c r="D151" s="43"/>
      <c r="E151" s="147"/>
      <c r="F151" s="148"/>
      <c r="G151" s="44"/>
      <c r="H151" s="149"/>
      <c r="I151" s="150"/>
      <c r="J151" s="151"/>
      <c r="K151" s="45"/>
      <c r="L151" s="44"/>
      <c r="M151" s="152"/>
      <c r="N151" s="153"/>
    </row>
    <row r="152" spans="1:14" ht="15.95" customHeight="1" x14ac:dyDescent="0.15">
      <c r="A152" s="146"/>
      <c r="B152" s="46"/>
      <c r="C152" s="47"/>
      <c r="D152" s="48"/>
      <c r="E152" s="154"/>
      <c r="F152" s="155"/>
      <c r="G152" s="48"/>
      <c r="H152" s="156"/>
      <c r="I152" s="157"/>
      <c r="J152" s="158"/>
      <c r="K152" s="47"/>
      <c r="L152" s="48"/>
      <c r="M152" s="159"/>
      <c r="N152" s="160"/>
    </row>
    <row r="153" spans="1:14" ht="15.95" customHeight="1" x14ac:dyDescent="0.15">
      <c r="A153" s="145"/>
      <c r="B153" s="41"/>
      <c r="C153" s="42"/>
      <c r="D153" s="43"/>
      <c r="E153" s="147"/>
      <c r="F153" s="148"/>
      <c r="G153" s="44"/>
      <c r="H153" s="149"/>
      <c r="I153" s="150"/>
      <c r="J153" s="151"/>
      <c r="K153" s="45"/>
      <c r="L153" s="44"/>
      <c r="M153" s="152"/>
      <c r="N153" s="153"/>
    </row>
    <row r="154" spans="1:14" ht="15.95" customHeight="1" x14ac:dyDescent="0.15">
      <c r="A154" s="146"/>
      <c r="B154" s="46"/>
      <c r="C154" s="47"/>
      <c r="D154" s="48"/>
      <c r="E154" s="154"/>
      <c r="F154" s="155"/>
      <c r="G154" s="48"/>
      <c r="H154" s="156"/>
      <c r="I154" s="157"/>
      <c r="J154" s="158"/>
      <c r="K154" s="47"/>
      <c r="L154" s="48"/>
      <c r="M154" s="159"/>
      <c r="N154" s="160"/>
    </row>
    <row r="155" spans="1:14" ht="15.95" customHeight="1" x14ac:dyDescent="0.15">
      <c r="A155" s="138"/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40"/>
    </row>
    <row r="156" spans="1:14" ht="15.95" customHeight="1" x14ac:dyDescent="0.15">
      <c r="A156" s="138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0"/>
    </row>
    <row r="157" spans="1:14" ht="15.95" customHeight="1" x14ac:dyDescent="0.15">
      <c r="A157" s="138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40"/>
    </row>
    <row r="158" spans="1:14" ht="15.95" customHeight="1" x14ac:dyDescent="0.15">
      <c r="A158" s="138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40"/>
    </row>
    <row r="159" spans="1:14" ht="15.95" customHeight="1" x14ac:dyDescent="0.15">
      <c r="A159" s="138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40"/>
    </row>
    <row r="160" spans="1:14" ht="15.95" customHeight="1" x14ac:dyDescent="0.15">
      <c r="A160" s="138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40"/>
    </row>
    <row r="161" spans="1:14" ht="15.95" customHeight="1" x14ac:dyDescent="0.15">
      <c r="A161" s="138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40"/>
    </row>
    <row r="162" spans="1:14" ht="15.95" customHeight="1" x14ac:dyDescent="0.15">
      <c r="A162" s="138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40"/>
    </row>
    <row r="163" spans="1:14" ht="15.95" customHeight="1" x14ac:dyDescent="0.15">
      <c r="A163" s="138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40"/>
    </row>
    <row r="164" spans="1:14" ht="15.95" customHeight="1" x14ac:dyDescent="0.15">
      <c r="A164" s="141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3"/>
    </row>
    <row r="165" spans="1:14" ht="14.1" customHeight="1" x14ac:dyDescent="0.15">
      <c r="A165" s="144"/>
      <c r="B165" s="144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66" t="s">
        <v>46</v>
      </c>
      <c r="B166" s="166"/>
      <c r="C166" s="166"/>
      <c r="D166" s="166"/>
      <c r="E166" s="27"/>
      <c r="F166" s="167" t="s">
        <v>13</v>
      </c>
      <c r="G166" s="167"/>
      <c r="H166" s="167"/>
      <c r="I166" s="27"/>
      <c r="J166" s="28"/>
      <c r="K166" s="27"/>
      <c r="L166" s="27"/>
      <c r="M166" s="51"/>
      <c r="N166" s="52" t="s">
        <v>217</v>
      </c>
    </row>
    <row r="167" spans="1:14" ht="17.25" customHeight="1" x14ac:dyDescent="0.15">
      <c r="A167" s="168" t="s">
        <v>47</v>
      </c>
      <c r="B167" s="168"/>
      <c r="C167" s="168"/>
      <c r="D167" s="168"/>
      <c r="E167" s="30" t="s">
        <v>14</v>
      </c>
      <c r="F167" s="169" t="s">
        <v>610</v>
      </c>
      <c r="G167" s="169"/>
      <c r="H167" s="169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15">
      <c r="A168" s="34"/>
      <c r="B168" s="34"/>
      <c r="E168" s="35"/>
      <c r="F168" s="163"/>
      <c r="G168" s="163"/>
      <c r="H168" s="163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61" t="s">
        <v>17</v>
      </c>
      <c r="D169" s="164"/>
      <c r="E169" s="161" t="s">
        <v>18</v>
      </c>
      <c r="F169" s="165"/>
      <c r="G169" s="164"/>
      <c r="H169" s="161" t="s">
        <v>19</v>
      </c>
      <c r="I169" s="165"/>
      <c r="J169" s="164"/>
      <c r="K169" s="161" t="s">
        <v>20</v>
      </c>
      <c r="L169" s="164"/>
      <c r="M169" s="161" t="s">
        <v>21</v>
      </c>
      <c r="N169" s="162"/>
    </row>
    <row r="170" spans="1:14" ht="15.95" customHeight="1" x14ac:dyDescent="0.15">
      <c r="A170" s="145" t="s">
        <v>219</v>
      </c>
      <c r="B170" s="41"/>
      <c r="C170" s="42"/>
      <c r="D170" s="43"/>
      <c r="E170" s="147"/>
      <c r="F170" s="148"/>
      <c r="G170" s="44"/>
      <c r="H170" s="149"/>
      <c r="I170" s="150"/>
      <c r="J170" s="151"/>
      <c r="K170" s="45"/>
      <c r="L170" s="44"/>
      <c r="M170" s="152"/>
      <c r="N170" s="153"/>
    </row>
    <row r="171" spans="1:14" ht="15.95" customHeight="1" x14ac:dyDescent="0.15">
      <c r="A171" s="146"/>
      <c r="B171" s="46"/>
      <c r="C171" s="47">
        <v>44</v>
      </c>
      <c r="D171" s="48">
        <v>67</v>
      </c>
      <c r="E171" s="154"/>
      <c r="F171" s="155"/>
      <c r="G171" s="48"/>
      <c r="H171" s="156"/>
      <c r="I171" s="157"/>
      <c r="J171" s="158"/>
      <c r="K171" s="47"/>
      <c r="L171" s="48"/>
      <c r="M171" s="159"/>
      <c r="N171" s="160"/>
    </row>
    <row r="172" spans="1:14" ht="15.95" customHeight="1" x14ac:dyDescent="0.15">
      <c r="A172" s="145" t="s">
        <v>225</v>
      </c>
      <c r="B172" s="41" t="s">
        <v>267</v>
      </c>
      <c r="C172" s="42"/>
      <c r="D172" s="43"/>
      <c r="E172" s="147"/>
      <c r="F172" s="148"/>
      <c r="G172" s="44"/>
      <c r="H172" s="149" t="s">
        <v>269</v>
      </c>
      <c r="I172" s="150"/>
      <c r="J172" s="151"/>
      <c r="K172" s="45"/>
      <c r="L172" s="44"/>
      <c r="M172" s="152" t="s">
        <v>271</v>
      </c>
      <c r="N172" s="153"/>
    </row>
    <row r="173" spans="1:14" ht="15.95" customHeight="1" x14ac:dyDescent="0.15">
      <c r="A173" s="146"/>
      <c r="B173" s="46" t="s">
        <v>268</v>
      </c>
      <c r="C173" s="47">
        <v>44</v>
      </c>
      <c r="D173" s="48">
        <v>67</v>
      </c>
      <c r="E173" s="154"/>
      <c r="F173" s="155"/>
      <c r="G173" s="48"/>
      <c r="H173" s="156" t="s">
        <v>270</v>
      </c>
      <c r="I173" s="157"/>
      <c r="J173" s="158"/>
      <c r="K173" s="47"/>
      <c r="L173" s="48"/>
      <c r="M173" s="159" t="s">
        <v>272</v>
      </c>
      <c r="N173" s="160"/>
    </row>
    <row r="174" spans="1:14" ht="15.95" customHeight="1" x14ac:dyDescent="0.15">
      <c r="A174" s="145" t="s">
        <v>227</v>
      </c>
      <c r="B174" s="41"/>
      <c r="C174" s="42"/>
      <c r="D174" s="43"/>
      <c r="E174" s="147"/>
      <c r="F174" s="148"/>
      <c r="G174" s="44"/>
      <c r="H174" s="149"/>
      <c r="I174" s="150"/>
      <c r="J174" s="151"/>
      <c r="K174" s="45"/>
      <c r="L174" s="44"/>
      <c r="M174" s="152"/>
      <c r="N174" s="153"/>
    </row>
    <row r="175" spans="1:14" ht="15.95" customHeight="1" x14ac:dyDescent="0.15">
      <c r="A175" s="146"/>
      <c r="B175" s="46"/>
      <c r="C175" s="47">
        <v>40</v>
      </c>
      <c r="D175" s="48">
        <v>44</v>
      </c>
      <c r="E175" s="154"/>
      <c r="F175" s="155"/>
      <c r="G175" s="48"/>
      <c r="H175" s="156"/>
      <c r="I175" s="157"/>
      <c r="J175" s="158"/>
      <c r="K175" s="47"/>
      <c r="L175" s="48"/>
      <c r="M175" s="159"/>
      <c r="N175" s="160"/>
    </row>
    <row r="176" spans="1:14" ht="15.95" customHeight="1" x14ac:dyDescent="0.15">
      <c r="A176" s="145" t="s">
        <v>230</v>
      </c>
      <c r="B176" s="41" t="s">
        <v>273</v>
      </c>
      <c r="C176" s="42"/>
      <c r="D176" s="43"/>
      <c r="E176" s="147"/>
      <c r="F176" s="148"/>
      <c r="G176" s="44"/>
      <c r="H176" s="149" t="s">
        <v>273</v>
      </c>
      <c r="I176" s="150"/>
      <c r="J176" s="151"/>
      <c r="K176" s="45"/>
      <c r="L176" s="44"/>
      <c r="M176" s="152" t="s">
        <v>229</v>
      </c>
      <c r="N176" s="153"/>
    </row>
    <row r="177" spans="1:14" ht="15.95" customHeight="1" x14ac:dyDescent="0.15">
      <c r="A177" s="146"/>
      <c r="B177" s="46"/>
      <c r="C177" s="47">
        <v>40</v>
      </c>
      <c r="D177" s="48">
        <v>44</v>
      </c>
      <c r="E177" s="154"/>
      <c r="F177" s="155"/>
      <c r="G177" s="48"/>
      <c r="H177" s="156"/>
      <c r="I177" s="157"/>
      <c r="J177" s="158"/>
      <c r="K177" s="47"/>
      <c r="L177" s="48"/>
      <c r="M177" s="159" t="s">
        <v>231</v>
      </c>
      <c r="N177" s="160"/>
    </row>
    <row r="178" spans="1:14" ht="15.95" customHeight="1" x14ac:dyDescent="0.15">
      <c r="A178" s="145" t="s">
        <v>234</v>
      </c>
      <c r="B178" s="41"/>
      <c r="C178" s="42"/>
      <c r="D178" s="43"/>
      <c r="E178" s="147"/>
      <c r="F178" s="148"/>
      <c r="G178" s="44"/>
      <c r="H178" s="149"/>
      <c r="I178" s="150"/>
      <c r="J178" s="151"/>
      <c r="K178" s="45"/>
      <c r="L178" s="44"/>
      <c r="M178" s="152"/>
      <c r="N178" s="153"/>
    </row>
    <row r="179" spans="1:14" ht="15.95" customHeight="1" x14ac:dyDescent="0.15">
      <c r="A179" s="146"/>
      <c r="B179" s="46"/>
      <c r="C179" s="47">
        <v>14</v>
      </c>
      <c r="D179" s="48">
        <v>89</v>
      </c>
      <c r="E179" s="154"/>
      <c r="F179" s="155"/>
      <c r="G179" s="48"/>
      <c r="H179" s="156"/>
      <c r="I179" s="157"/>
      <c r="J179" s="158"/>
      <c r="K179" s="47"/>
      <c r="L179" s="48"/>
      <c r="M179" s="159"/>
      <c r="N179" s="160"/>
    </row>
    <row r="180" spans="1:14" ht="15.95" customHeight="1" x14ac:dyDescent="0.15">
      <c r="A180" s="145" t="s">
        <v>238</v>
      </c>
      <c r="B180" s="41" t="s">
        <v>235</v>
      </c>
      <c r="C180" s="42"/>
      <c r="D180" s="43"/>
      <c r="E180" s="147"/>
      <c r="F180" s="148"/>
      <c r="G180" s="44"/>
      <c r="H180" s="149" t="s">
        <v>235</v>
      </c>
      <c r="I180" s="150"/>
      <c r="J180" s="151"/>
      <c r="K180" s="45"/>
      <c r="L180" s="44"/>
      <c r="M180" s="152" t="s">
        <v>237</v>
      </c>
      <c r="N180" s="153"/>
    </row>
    <row r="181" spans="1:14" ht="15.95" customHeight="1" x14ac:dyDescent="0.15">
      <c r="A181" s="146"/>
      <c r="B181" s="46"/>
      <c r="C181" s="47">
        <v>14</v>
      </c>
      <c r="D181" s="48">
        <v>89</v>
      </c>
      <c r="E181" s="154"/>
      <c r="F181" s="155"/>
      <c r="G181" s="48"/>
      <c r="H181" s="156" t="s">
        <v>236</v>
      </c>
      <c r="I181" s="157"/>
      <c r="J181" s="158"/>
      <c r="K181" s="47"/>
      <c r="L181" s="48"/>
      <c r="M181" s="159" t="s">
        <v>239</v>
      </c>
      <c r="N181" s="160"/>
    </row>
    <row r="182" spans="1:14" ht="15.95" customHeight="1" x14ac:dyDescent="0.15">
      <c r="A182" s="145"/>
      <c r="B182" s="41"/>
      <c r="C182" s="42"/>
      <c r="D182" s="43"/>
      <c r="E182" s="147"/>
      <c r="F182" s="148"/>
      <c r="G182" s="44"/>
      <c r="H182" s="149"/>
      <c r="I182" s="150"/>
      <c r="J182" s="151"/>
      <c r="K182" s="45"/>
      <c r="L182" s="44"/>
      <c r="M182" s="152"/>
      <c r="N182" s="153"/>
    </row>
    <row r="183" spans="1:14" ht="15.95" customHeight="1" x14ac:dyDescent="0.15">
      <c r="A183" s="146"/>
      <c r="B183" s="46"/>
      <c r="C183" s="47"/>
      <c r="D183" s="48"/>
      <c r="E183" s="154"/>
      <c r="F183" s="155"/>
      <c r="G183" s="48"/>
      <c r="H183" s="156"/>
      <c r="I183" s="157"/>
      <c r="J183" s="158"/>
      <c r="K183" s="47"/>
      <c r="L183" s="48"/>
      <c r="M183" s="159"/>
      <c r="N183" s="160"/>
    </row>
    <row r="184" spans="1:14" ht="15.95" customHeight="1" x14ac:dyDescent="0.15">
      <c r="A184" s="145"/>
      <c r="B184" s="41"/>
      <c r="C184" s="42"/>
      <c r="D184" s="43"/>
      <c r="E184" s="147"/>
      <c r="F184" s="148"/>
      <c r="G184" s="44"/>
      <c r="H184" s="149"/>
      <c r="I184" s="150"/>
      <c r="J184" s="151"/>
      <c r="K184" s="45"/>
      <c r="L184" s="44"/>
      <c r="M184" s="152"/>
      <c r="N184" s="153"/>
    </row>
    <row r="185" spans="1:14" ht="15.95" customHeight="1" x14ac:dyDescent="0.15">
      <c r="A185" s="146"/>
      <c r="B185" s="46"/>
      <c r="C185" s="47"/>
      <c r="D185" s="48"/>
      <c r="E185" s="154"/>
      <c r="F185" s="155"/>
      <c r="G185" s="48"/>
      <c r="H185" s="156"/>
      <c r="I185" s="157"/>
      <c r="J185" s="158"/>
      <c r="K185" s="47"/>
      <c r="L185" s="48"/>
      <c r="M185" s="159"/>
      <c r="N185" s="160"/>
    </row>
    <row r="186" spans="1:14" ht="15.95" customHeight="1" x14ac:dyDescent="0.15">
      <c r="A186" s="145"/>
      <c r="B186" s="41"/>
      <c r="C186" s="42"/>
      <c r="D186" s="43"/>
      <c r="E186" s="147"/>
      <c r="F186" s="148"/>
      <c r="G186" s="44"/>
      <c r="H186" s="149"/>
      <c r="I186" s="150"/>
      <c r="J186" s="151"/>
      <c r="K186" s="45"/>
      <c r="L186" s="44"/>
      <c r="M186" s="152"/>
      <c r="N186" s="153"/>
    </row>
    <row r="187" spans="1:14" ht="15.95" customHeight="1" x14ac:dyDescent="0.15">
      <c r="A187" s="146"/>
      <c r="B187" s="46"/>
      <c r="C187" s="47"/>
      <c r="D187" s="48"/>
      <c r="E187" s="154"/>
      <c r="F187" s="155"/>
      <c r="G187" s="48"/>
      <c r="H187" s="156"/>
      <c r="I187" s="157"/>
      <c r="J187" s="158"/>
      <c r="K187" s="47"/>
      <c r="L187" s="48"/>
      <c r="M187" s="159"/>
      <c r="N187" s="160"/>
    </row>
    <row r="188" spans="1:14" ht="15.95" customHeight="1" x14ac:dyDescent="0.15">
      <c r="A188" s="138"/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40"/>
    </row>
    <row r="189" spans="1:14" ht="15.95" customHeight="1" x14ac:dyDescent="0.15">
      <c r="A189" s="138"/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40"/>
    </row>
    <row r="190" spans="1:14" ht="15.95" customHeight="1" x14ac:dyDescent="0.15">
      <c r="A190" s="138"/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40"/>
    </row>
    <row r="191" spans="1:14" ht="15.95" customHeight="1" x14ac:dyDescent="0.15">
      <c r="A191" s="138"/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40"/>
    </row>
    <row r="192" spans="1:14" ht="15.95" customHeight="1" x14ac:dyDescent="0.15">
      <c r="A192" s="138"/>
      <c r="B192" s="139"/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40"/>
    </row>
    <row r="193" spans="1:14" ht="15.95" customHeight="1" x14ac:dyDescent="0.15">
      <c r="A193" s="138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40"/>
    </row>
    <row r="194" spans="1:14" ht="15.95" customHeight="1" x14ac:dyDescent="0.15">
      <c r="A194" s="138"/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40"/>
    </row>
    <row r="195" spans="1:14" ht="15.95" customHeight="1" x14ac:dyDescent="0.15">
      <c r="A195" s="138"/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40"/>
    </row>
    <row r="196" spans="1:14" ht="15.95" customHeight="1" x14ac:dyDescent="0.15">
      <c r="A196" s="138"/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40"/>
    </row>
    <row r="197" spans="1:14" ht="15.95" customHeight="1" x14ac:dyDescent="0.15">
      <c r="A197" s="141"/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3"/>
    </row>
    <row r="198" spans="1:14" ht="14.1" customHeight="1" x14ac:dyDescent="0.15">
      <c r="A198" s="144"/>
      <c r="B198" s="144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66" t="s">
        <v>648</v>
      </c>
      <c r="B199" s="166"/>
      <c r="C199" s="166"/>
      <c r="D199" s="166"/>
      <c r="E199" s="27"/>
      <c r="F199" s="167" t="s">
        <v>13</v>
      </c>
      <c r="G199" s="167"/>
      <c r="H199" s="167"/>
      <c r="I199" s="27"/>
      <c r="J199" s="28"/>
      <c r="K199" s="27"/>
      <c r="L199" s="27"/>
      <c r="M199" s="51"/>
      <c r="N199" s="52" t="s">
        <v>240</v>
      </c>
    </row>
    <row r="200" spans="1:14" ht="17.25" customHeight="1" x14ac:dyDescent="0.15">
      <c r="A200" s="168" t="s">
        <v>650</v>
      </c>
      <c r="B200" s="168"/>
      <c r="C200" s="168"/>
      <c r="D200" s="168"/>
      <c r="E200" s="30" t="s">
        <v>14</v>
      </c>
      <c r="F200" s="169" t="s">
        <v>617</v>
      </c>
      <c r="G200" s="169"/>
      <c r="H200" s="169"/>
      <c r="I200" s="31" t="s">
        <v>15</v>
      </c>
      <c r="J200" s="28"/>
      <c r="M200" s="32">
        <v>1</v>
      </c>
      <c r="N200" s="33" t="s">
        <v>78</v>
      </c>
    </row>
    <row r="201" spans="1:14" ht="5.25" customHeight="1" x14ac:dyDescent="0.15">
      <c r="A201" s="34"/>
      <c r="B201" s="34"/>
      <c r="E201" s="35"/>
      <c r="F201" s="163"/>
      <c r="G201" s="163"/>
      <c r="H201" s="163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61" t="s">
        <v>17</v>
      </c>
      <c r="D202" s="164"/>
      <c r="E202" s="161" t="s">
        <v>18</v>
      </c>
      <c r="F202" s="165"/>
      <c r="G202" s="164"/>
      <c r="H202" s="161" t="s">
        <v>19</v>
      </c>
      <c r="I202" s="165"/>
      <c r="J202" s="164"/>
      <c r="K202" s="161" t="s">
        <v>20</v>
      </c>
      <c r="L202" s="164"/>
      <c r="M202" s="161" t="s">
        <v>21</v>
      </c>
      <c r="N202" s="162"/>
    </row>
    <row r="203" spans="1:14" ht="15.95" customHeight="1" x14ac:dyDescent="0.15">
      <c r="A203" s="145" t="s">
        <v>219</v>
      </c>
      <c r="B203" s="41"/>
      <c r="C203" s="42"/>
      <c r="D203" s="43"/>
      <c r="E203" s="147"/>
      <c r="F203" s="148"/>
      <c r="G203" s="44"/>
      <c r="H203" s="149"/>
      <c r="I203" s="150"/>
      <c r="J203" s="151"/>
      <c r="K203" s="45"/>
      <c r="L203" s="44"/>
      <c r="M203" s="152"/>
      <c r="N203" s="153"/>
    </row>
    <row r="204" spans="1:14" ht="15.95" customHeight="1" x14ac:dyDescent="0.15">
      <c r="A204" s="146"/>
      <c r="B204" s="46"/>
      <c r="C204" s="47">
        <v>11</v>
      </c>
      <c r="D204" s="48">
        <v>64</v>
      </c>
      <c r="E204" s="154"/>
      <c r="F204" s="155"/>
      <c r="G204" s="48"/>
      <c r="H204" s="156"/>
      <c r="I204" s="157"/>
      <c r="J204" s="158"/>
      <c r="K204" s="47"/>
      <c r="L204" s="48"/>
      <c r="M204" s="159"/>
      <c r="N204" s="160"/>
    </row>
    <row r="205" spans="1:14" ht="15.95" customHeight="1" x14ac:dyDescent="0.15">
      <c r="A205" s="145" t="s">
        <v>225</v>
      </c>
      <c r="B205" s="41" t="s">
        <v>220</v>
      </c>
      <c r="C205" s="42"/>
      <c r="D205" s="43"/>
      <c r="E205" s="147"/>
      <c r="F205" s="148"/>
      <c r="G205" s="44"/>
      <c r="H205" s="149" t="s">
        <v>222</v>
      </c>
      <c r="I205" s="150"/>
      <c r="J205" s="151"/>
      <c r="K205" s="45"/>
      <c r="L205" s="44"/>
      <c r="M205" s="152" t="s">
        <v>224</v>
      </c>
      <c r="N205" s="153"/>
    </row>
    <row r="206" spans="1:14" ht="15.95" customHeight="1" x14ac:dyDescent="0.15">
      <c r="A206" s="146"/>
      <c r="B206" s="46" t="s">
        <v>221</v>
      </c>
      <c r="C206" s="47">
        <v>11</v>
      </c>
      <c r="D206" s="48">
        <v>64</v>
      </c>
      <c r="E206" s="154"/>
      <c r="F206" s="155"/>
      <c r="G206" s="48"/>
      <c r="H206" s="156" t="s">
        <v>223</v>
      </c>
      <c r="I206" s="157"/>
      <c r="J206" s="158"/>
      <c r="K206" s="47"/>
      <c r="L206" s="48"/>
      <c r="M206" s="159" t="s">
        <v>226</v>
      </c>
      <c r="N206" s="160"/>
    </row>
    <row r="207" spans="1:14" ht="15.95" customHeight="1" x14ac:dyDescent="0.15">
      <c r="A207" s="145" t="s">
        <v>227</v>
      </c>
      <c r="B207" s="41"/>
      <c r="C207" s="42"/>
      <c r="D207" s="43"/>
      <c r="E207" s="147"/>
      <c r="F207" s="148"/>
      <c r="G207" s="44"/>
      <c r="H207" s="149"/>
      <c r="I207" s="150"/>
      <c r="J207" s="151"/>
      <c r="K207" s="45"/>
      <c r="L207" s="44"/>
      <c r="M207" s="152"/>
      <c r="N207" s="153"/>
    </row>
    <row r="208" spans="1:14" ht="15.95" customHeight="1" x14ac:dyDescent="0.15">
      <c r="A208" s="146"/>
      <c r="B208" s="46"/>
      <c r="C208" s="47">
        <v>76</v>
      </c>
      <c r="D208" s="48">
        <v>42</v>
      </c>
      <c r="E208" s="154"/>
      <c r="F208" s="155"/>
      <c r="G208" s="48"/>
      <c r="H208" s="156"/>
      <c r="I208" s="157"/>
      <c r="J208" s="158"/>
      <c r="K208" s="47"/>
      <c r="L208" s="48"/>
      <c r="M208" s="159"/>
      <c r="N208" s="160"/>
    </row>
    <row r="209" spans="1:14" ht="15.95" customHeight="1" x14ac:dyDescent="0.15">
      <c r="A209" s="145" t="s">
        <v>230</v>
      </c>
      <c r="B209" s="41" t="s">
        <v>232</v>
      </c>
      <c r="C209" s="42"/>
      <c r="D209" s="43"/>
      <c r="E209" s="147"/>
      <c r="F209" s="148"/>
      <c r="G209" s="44"/>
      <c r="H209" s="149" t="s">
        <v>232</v>
      </c>
      <c r="I209" s="150"/>
      <c r="J209" s="151"/>
      <c r="K209" s="45"/>
      <c r="L209" s="44"/>
      <c r="M209" s="152" t="s">
        <v>229</v>
      </c>
      <c r="N209" s="153"/>
    </row>
    <row r="210" spans="1:14" ht="15.95" customHeight="1" x14ac:dyDescent="0.15">
      <c r="A210" s="146"/>
      <c r="B210" s="46"/>
      <c r="C210" s="47">
        <v>31</v>
      </c>
      <c r="D210" s="48">
        <v>34</v>
      </c>
      <c r="E210" s="154"/>
      <c r="F210" s="155"/>
      <c r="G210" s="48"/>
      <c r="H210" s="156"/>
      <c r="I210" s="157"/>
      <c r="J210" s="158"/>
      <c r="K210" s="47"/>
      <c r="L210" s="48"/>
      <c r="M210" s="159" t="s">
        <v>231</v>
      </c>
      <c r="N210" s="160"/>
    </row>
    <row r="211" spans="1:14" ht="15.95" customHeight="1" x14ac:dyDescent="0.15">
      <c r="A211" s="145" t="s">
        <v>233</v>
      </c>
      <c r="B211" s="41" t="s">
        <v>228</v>
      </c>
      <c r="C211" s="42"/>
      <c r="D211" s="43"/>
      <c r="E211" s="147"/>
      <c r="F211" s="148"/>
      <c r="G211" s="44"/>
      <c r="H211" s="149" t="s">
        <v>228</v>
      </c>
      <c r="I211" s="150"/>
      <c r="J211" s="151"/>
      <c r="K211" s="45"/>
      <c r="L211" s="44"/>
      <c r="M211" s="152" t="s">
        <v>229</v>
      </c>
      <c r="N211" s="153"/>
    </row>
    <row r="212" spans="1:14" ht="15.95" customHeight="1" x14ac:dyDescent="0.15">
      <c r="A212" s="146"/>
      <c r="B212" s="46"/>
      <c r="C212" s="47">
        <v>28</v>
      </c>
      <c r="D212" s="48">
        <v>10</v>
      </c>
      <c r="E212" s="154"/>
      <c r="F212" s="155"/>
      <c r="G212" s="48"/>
      <c r="H212" s="156"/>
      <c r="I212" s="157"/>
      <c r="J212" s="158"/>
      <c r="K212" s="47"/>
      <c r="L212" s="48"/>
      <c r="M212" s="159" t="s">
        <v>231</v>
      </c>
      <c r="N212" s="160"/>
    </row>
    <row r="213" spans="1:14" ht="15.95" customHeight="1" x14ac:dyDescent="0.15">
      <c r="A213" s="145" t="s">
        <v>257</v>
      </c>
      <c r="B213" s="41" t="s">
        <v>276</v>
      </c>
      <c r="C213" s="42"/>
      <c r="D213" s="43"/>
      <c r="E213" s="147"/>
      <c r="F213" s="148"/>
      <c r="G213" s="44"/>
      <c r="H213" s="149" t="s">
        <v>276</v>
      </c>
      <c r="I213" s="150"/>
      <c r="J213" s="151"/>
      <c r="K213" s="45"/>
      <c r="L213" s="44"/>
      <c r="M213" s="152" t="s">
        <v>229</v>
      </c>
      <c r="N213" s="153"/>
    </row>
    <row r="214" spans="1:14" ht="15.95" customHeight="1" x14ac:dyDescent="0.15">
      <c r="A214" s="146"/>
      <c r="B214" s="46"/>
      <c r="C214" s="47">
        <v>16</v>
      </c>
      <c r="D214" s="48">
        <v>98</v>
      </c>
      <c r="E214" s="154"/>
      <c r="F214" s="155"/>
      <c r="G214" s="48"/>
      <c r="H214" s="156"/>
      <c r="I214" s="157"/>
      <c r="J214" s="158"/>
      <c r="K214" s="47"/>
      <c r="L214" s="48"/>
      <c r="M214" s="159" t="s">
        <v>231</v>
      </c>
      <c r="N214" s="160"/>
    </row>
    <row r="215" spans="1:14" ht="15.95" customHeight="1" x14ac:dyDescent="0.15">
      <c r="A215" s="145" t="s">
        <v>234</v>
      </c>
      <c r="B215" s="41"/>
      <c r="C215" s="42"/>
      <c r="D215" s="43"/>
      <c r="E215" s="147"/>
      <c r="F215" s="148"/>
      <c r="G215" s="44"/>
      <c r="H215" s="149"/>
      <c r="I215" s="150"/>
      <c r="J215" s="151"/>
      <c r="K215" s="45"/>
      <c r="L215" s="44"/>
      <c r="M215" s="152"/>
      <c r="N215" s="153"/>
    </row>
    <row r="216" spans="1:14" ht="15.95" customHeight="1" x14ac:dyDescent="0.15">
      <c r="A216" s="146"/>
      <c r="B216" s="46"/>
      <c r="C216" s="47">
        <v>11</v>
      </c>
      <c r="D216" s="48">
        <v>94</v>
      </c>
      <c r="E216" s="154"/>
      <c r="F216" s="155"/>
      <c r="G216" s="48"/>
      <c r="H216" s="156"/>
      <c r="I216" s="157"/>
      <c r="J216" s="158"/>
      <c r="K216" s="47"/>
      <c r="L216" s="48"/>
      <c r="M216" s="159"/>
      <c r="N216" s="160"/>
    </row>
    <row r="217" spans="1:14" ht="15.95" customHeight="1" x14ac:dyDescent="0.15">
      <c r="A217" s="145" t="s">
        <v>238</v>
      </c>
      <c r="B217" s="41" t="s">
        <v>235</v>
      </c>
      <c r="C217" s="42"/>
      <c r="D217" s="43"/>
      <c r="E217" s="147"/>
      <c r="F217" s="148"/>
      <c r="G217" s="44"/>
      <c r="H217" s="149" t="s">
        <v>235</v>
      </c>
      <c r="I217" s="150"/>
      <c r="J217" s="151"/>
      <c r="K217" s="45"/>
      <c r="L217" s="44"/>
      <c r="M217" s="152" t="s">
        <v>237</v>
      </c>
      <c r="N217" s="153"/>
    </row>
    <row r="218" spans="1:14" ht="15.95" customHeight="1" x14ac:dyDescent="0.15">
      <c r="A218" s="146"/>
      <c r="B218" s="46"/>
      <c r="C218" s="47">
        <v>11</v>
      </c>
      <c r="D218" s="48">
        <v>94</v>
      </c>
      <c r="E218" s="154"/>
      <c r="F218" s="155"/>
      <c r="G218" s="48"/>
      <c r="H218" s="156" t="s">
        <v>236</v>
      </c>
      <c r="I218" s="157"/>
      <c r="J218" s="158"/>
      <c r="K218" s="47"/>
      <c r="L218" s="48"/>
      <c r="M218" s="159" t="s">
        <v>239</v>
      </c>
      <c r="N218" s="160"/>
    </row>
    <row r="219" spans="1:14" ht="15.95" customHeight="1" x14ac:dyDescent="0.15">
      <c r="A219" s="145"/>
      <c r="B219" s="41"/>
      <c r="C219" s="42"/>
      <c r="D219" s="43"/>
      <c r="E219" s="147"/>
      <c r="F219" s="148"/>
      <c r="G219" s="44"/>
      <c r="H219" s="149"/>
      <c r="I219" s="150"/>
      <c r="J219" s="151"/>
      <c r="K219" s="45"/>
      <c r="L219" s="44"/>
      <c r="M219" s="152"/>
      <c r="N219" s="153"/>
    </row>
    <row r="220" spans="1:14" ht="15.95" customHeight="1" x14ac:dyDescent="0.15">
      <c r="A220" s="146"/>
      <c r="B220" s="46"/>
      <c r="C220" s="47"/>
      <c r="D220" s="48"/>
      <c r="E220" s="154"/>
      <c r="F220" s="155"/>
      <c r="G220" s="48"/>
      <c r="H220" s="156"/>
      <c r="I220" s="157"/>
      <c r="J220" s="158"/>
      <c r="K220" s="47"/>
      <c r="L220" s="48"/>
      <c r="M220" s="159"/>
      <c r="N220" s="160"/>
    </row>
    <row r="221" spans="1:14" ht="15.95" customHeight="1" x14ac:dyDescent="0.15">
      <c r="A221" s="138"/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40"/>
    </row>
    <row r="222" spans="1:14" ht="15.95" customHeight="1" x14ac:dyDescent="0.15">
      <c r="A222" s="138"/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40"/>
    </row>
    <row r="223" spans="1:14" ht="15.95" customHeight="1" x14ac:dyDescent="0.15">
      <c r="A223" s="138"/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40"/>
    </row>
    <row r="224" spans="1:14" ht="15.95" customHeight="1" x14ac:dyDescent="0.15">
      <c r="A224" s="138"/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40"/>
    </row>
    <row r="225" spans="1:14" ht="15.95" customHeight="1" x14ac:dyDescent="0.15">
      <c r="A225" s="138"/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40"/>
    </row>
    <row r="226" spans="1:14" ht="15.95" customHeight="1" x14ac:dyDescent="0.15">
      <c r="A226" s="138"/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40"/>
    </row>
    <row r="227" spans="1:14" ht="15.95" customHeight="1" x14ac:dyDescent="0.15">
      <c r="A227" s="138"/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40"/>
    </row>
    <row r="228" spans="1:14" ht="15.95" customHeight="1" x14ac:dyDescent="0.15">
      <c r="A228" s="138"/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40"/>
    </row>
    <row r="229" spans="1:14" ht="15.95" customHeight="1" x14ac:dyDescent="0.15">
      <c r="A229" s="138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40"/>
    </row>
    <row r="230" spans="1:14" ht="15.95" customHeight="1" x14ac:dyDescent="0.15">
      <c r="A230" s="141"/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3"/>
    </row>
    <row r="231" spans="1:14" ht="14.1" customHeight="1" x14ac:dyDescent="0.15">
      <c r="A231" s="144"/>
      <c r="B231" s="144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66" t="s">
        <v>654</v>
      </c>
      <c r="B232" s="166"/>
      <c r="C232" s="166"/>
      <c r="D232" s="166"/>
      <c r="E232" s="27"/>
      <c r="F232" s="167" t="s">
        <v>13</v>
      </c>
      <c r="G232" s="167"/>
      <c r="H232" s="167"/>
      <c r="I232" s="27"/>
      <c r="J232" s="28"/>
      <c r="K232" s="27"/>
      <c r="L232" s="27"/>
      <c r="M232" s="51"/>
      <c r="N232" s="52" t="s">
        <v>258</v>
      </c>
    </row>
    <row r="233" spans="1:14" ht="17.25" customHeight="1" x14ac:dyDescent="0.15">
      <c r="A233" s="168" t="s">
        <v>656</v>
      </c>
      <c r="B233" s="168"/>
      <c r="C233" s="168"/>
      <c r="D233" s="168"/>
      <c r="E233" s="30" t="s">
        <v>14</v>
      </c>
      <c r="F233" s="169" t="s">
        <v>302</v>
      </c>
      <c r="G233" s="169"/>
      <c r="H233" s="169"/>
      <c r="I233" s="31" t="s">
        <v>15</v>
      </c>
      <c r="J233" s="28"/>
      <c r="M233" s="32">
        <v>1</v>
      </c>
      <c r="N233" s="33" t="s">
        <v>78</v>
      </c>
    </row>
    <row r="234" spans="1:14" ht="5.25" customHeight="1" x14ac:dyDescent="0.15">
      <c r="A234" s="34"/>
      <c r="B234" s="34"/>
      <c r="E234" s="35"/>
      <c r="F234" s="163"/>
      <c r="G234" s="163"/>
      <c r="H234" s="163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61" t="s">
        <v>17</v>
      </c>
      <c r="D235" s="164"/>
      <c r="E235" s="161" t="s">
        <v>18</v>
      </c>
      <c r="F235" s="165"/>
      <c r="G235" s="164"/>
      <c r="H235" s="161" t="s">
        <v>19</v>
      </c>
      <c r="I235" s="165"/>
      <c r="J235" s="164"/>
      <c r="K235" s="161" t="s">
        <v>20</v>
      </c>
      <c r="L235" s="164"/>
      <c r="M235" s="161" t="s">
        <v>21</v>
      </c>
      <c r="N235" s="162"/>
    </row>
    <row r="236" spans="1:14" ht="15.95" customHeight="1" x14ac:dyDescent="0.15">
      <c r="A236" s="145" t="s">
        <v>219</v>
      </c>
      <c r="B236" s="41"/>
      <c r="C236" s="42"/>
      <c r="D236" s="43"/>
      <c r="E236" s="147"/>
      <c r="F236" s="148"/>
      <c r="G236" s="44"/>
      <c r="H236" s="149"/>
      <c r="I236" s="150"/>
      <c r="J236" s="151"/>
      <c r="K236" s="45"/>
      <c r="L236" s="44"/>
      <c r="M236" s="152"/>
      <c r="N236" s="153"/>
    </row>
    <row r="237" spans="1:14" ht="15.95" customHeight="1" x14ac:dyDescent="0.15">
      <c r="A237" s="146"/>
      <c r="B237" s="46"/>
      <c r="C237" s="47">
        <v>21</v>
      </c>
      <c r="D237" s="48">
        <v>58</v>
      </c>
      <c r="E237" s="154"/>
      <c r="F237" s="155"/>
      <c r="G237" s="48"/>
      <c r="H237" s="156"/>
      <c r="I237" s="157"/>
      <c r="J237" s="158"/>
      <c r="K237" s="47"/>
      <c r="L237" s="48"/>
      <c r="M237" s="159"/>
      <c r="N237" s="160"/>
    </row>
    <row r="238" spans="1:14" ht="15.95" customHeight="1" x14ac:dyDescent="0.15">
      <c r="A238" s="145" t="s">
        <v>225</v>
      </c>
      <c r="B238" s="41" t="s">
        <v>708</v>
      </c>
      <c r="C238" s="42"/>
      <c r="D238" s="43"/>
      <c r="E238" s="147"/>
      <c r="F238" s="148"/>
      <c r="G238" s="44"/>
      <c r="H238" s="149" t="s">
        <v>709</v>
      </c>
      <c r="I238" s="150"/>
      <c r="J238" s="151"/>
      <c r="K238" s="45"/>
      <c r="L238" s="44"/>
      <c r="M238" s="152" t="s">
        <v>271</v>
      </c>
      <c r="N238" s="153"/>
    </row>
    <row r="239" spans="1:14" ht="15.95" customHeight="1" x14ac:dyDescent="0.15">
      <c r="A239" s="146"/>
      <c r="B239" s="46" t="s">
        <v>710</v>
      </c>
      <c r="C239" s="47">
        <v>17</v>
      </c>
      <c r="D239" s="48">
        <v>28</v>
      </c>
      <c r="E239" s="154"/>
      <c r="F239" s="155"/>
      <c r="G239" s="48"/>
      <c r="H239" s="156" t="s">
        <v>711</v>
      </c>
      <c r="I239" s="157"/>
      <c r="J239" s="158"/>
      <c r="K239" s="47"/>
      <c r="L239" s="48"/>
      <c r="M239" s="159" t="s">
        <v>272</v>
      </c>
      <c r="N239" s="160"/>
    </row>
    <row r="240" spans="1:14" ht="15.95" customHeight="1" x14ac:dyDescent="0.15">
      <c r="A240" s="145" t="s">
        <v>247</v>
      </c>
      <c r="B240" s="41" t="s">
        <v>712</v>
      </c>
      <c r="C240" s="42"/>
      <c r="D240" s="43"/>
      <c r="E240" s="147"/>
      <c r="F240" s="148"/>
      <c r="G240" s="44"/>
      <c r="H240" s="149" t="s">
        <v>713</v>
      </c>
      <c r="I240" s="150"/>
      <c r="J240" s="151"/>
      <c r="K240" s="45"/>
      <c r="L240" s="44"/>
      <c r="M240" s="152" t="s">
        <v>714</v>
      </c>
      <c r="N240" s="153"/>
    </row>
    <row r="241" spans="1:14" ht="15.95" customHeight="1" x14ac:dyDescent="0.15">
      <c r="A241" s="146"/>
      <c r="B241" s="46" t="s">
        <v>715</v>
      </c>
      <c r="C241" s="47">
        <v>2</v>
      </c>
      <c r="D241" s="48">
        <v>16</v>
      </c>
      <c r="E241" s="154"/>
      <c r="F241" s="155"/>
      <c r="G241" s="48"/>
      <c r="H241" s="156" t="s">
        <v>716</v>
      </c>
      <c r="I241" s="157"/>
      <c r="J241" s="158"/>
      <c r="K241" s="47"/>
      <c r="L241" s="48"/>
      <c r="M241" s="159" t="s">
        <v>717</v>
      </c>
      <c r="N241" s="160"/>
    </row>
    <row r="242" spans="1:14" ht="15.95" customHeight="1" x14ac:dyDescent="0.15">
      <c r="A242" s="145" t="s">
        <v>254</v>
      </c>
      <c r="B242" s="41" t="s">
        <v>718</v>
      </c>
      <c r="C242" s="42"/>
      <c r="D242" s="43"/>
      <c r="E242" s="147"/>
      <c r="F242" s="148"/>
      <c r="G242" s="44"/>
      <c r="H242" s="149" t="s">
        <v>719</v>
      </c>
      <c r="I242" s="150"/>
      <c r="J242" s="151"/>
      <c r="K242" s="45"/>
      <c r="L242" s="44"/>
      <c r="M242" s="152" t="s">
        <v>720</v>
      </c>
      <c r="N242" s="153"/>
    </row>
    <row r="243" spans="1:14" ht="15.95" customHeight="1" x14ac:dyDescent="0.15">
      <c r="A243" s="146"/>
      <c r="B243" s="46" t="s">
        <v>721</v>
      </c>
      <c r="C243" s="47">
        <v>2</v>
      </c>
      <c r="D243" s="48">
        <v>14</v>
      </c>
      <c r="E243" s="154"/>
      <c r="F243" s="155"/>
      <c r="G243" s="48"/>
      <c r="H243" s="156" t="s">
        <v>721</v>
      </c>
      <c r="I243" s="157"/>
      <c r="J243" s="158"/>
      <c r="K243" s="47"/>
      <c r="L243" s="48"/>
      <c r="M243" s="159" t="s">
        <v>722</v>
      </c>
      <c r="N243" s="160"/>
    </row>
    <row r="244" spans="1:14" ht="15.95" customHeight="1" x14ac:dyDescent="0.15">
      <c r="A244" s="145" t="s">
        <v>227</v>
      </c>
      <c r="B244" s="41"/>
      <c r="C244" s="42"/>
      <c r="D244" s="43"/>
      <c r="E244" s="147"/>
      <c r="F244" s="148"/>
      <c r="G244" s="44"/>
      <c r="H244" s="149"/>
      <c r="I244" s="150"/>
      <c r="J244" s="151"/>
      <c r="K244" s="45"/>
      <c r="L244" s="44"/>
      <c r="M244" s="152"/>
      <c r="N244" s="153"/>
    </row>
    <row r="245" spans="1:14" ht="15.95" customHeight="1" x14ac:dyDescent="0.15">
      <c r="A245" s="146"/>
      <c r="B245" s="46"/>
      <c r="C245" s="47">
        <v>71</v>
      </c>
      <c r="D245" s="48">
        <v>86</v>
      </c>
      <c r="E245" s="154"/>
      <c r="F245" s="155"/>
      <c r="G245" s="48"/>
      <c r="H245" s="156"/>
      <c r="I245" s="157"/>
      <c r="J245" s="158"/>
      <c r="K245" s="47"/>
      <c r="L245" s="48"/>
      <c r="M245" s="159"/>
      <c r="N245" s="160"/>
    </row>
    <row r="246" spans="1:14" ht="15.95" customHeight="1" x14ac:dyDescent="0.15">
      <c r="A246" s="145" t="s">
        <v>230</v>
      </c>
      <c r="B246" s="41" t="s">
        <v>228</v>
      </c>
      <c r="C246" s="42"/>
      <c r="D246" s="43"/>
      <c r="E246" s="147"/>
      <c r="F246" s="148"/>
      <c r="G246" s="44"/>
      <c r="H246" s="149" t="s">
        <v>228</v>
      </c>
      <c r="I246" s="150"/>
      <c r="J246" s="151"/>
      <c r="K246" s="45"/>
      <c r="L246" s="44"/>
      <c r="M246" s="152" t="s">
        <v>229</v>
      </c>
      <c r="N246" s="153"/>
    </row>
    <row r="247" spans="1:14" ht="15.95" customHeight="1" x14ac:dyDescent="0.15">
      <c r="A247" s="146"/>
      <c r="B247" s="46"/>
      <c r="C247" s="47">
        <v>35</v>
      </c>
      <c r="D247" s="48">
        <v>31</v>
      </c>
      <c r="E247" s="154"/>
      <c r="F247" s="155"/>
      <c r="G247" s="48"/>
      <c r="H247" s="156"/>
      <c r="I247" s="157"/>
      <c r="J247" s="158"/>
      <c r="K247" s="47"/>
      <c r="L247" s="48"/>
      <c r="M247" s="159" t="s">
        <v>231</v>
      </c>
      <c r="N247" s="160"/>
    </row>
    <row r="248" spans="1:14" ht="15.95" customHeight="1" x14ac:dyDescent="0.15">
      <c r="A248" s="145" t="s">
        <v>233</v>
      </c>
      <c r="B248" s="41" t="s">
        <v>232</v>
      </c>
      <c r="C248" s="42"/>
      <c r="D248" s="43"/>
      <c r="E248" s="147"/>
      <c r="F248" s="148"/>
      <c r="G248" s="44"/>
      <c r="H248" s="149" t="s">
        <v>232</v>
      </c>
      <c r="I248" s="150"/>
      <c r="J248" s="151"/>
      <c r="K248" s="45"/>
      <c r="L248" s="44"/>
      <c r="M248" s="152" t="s">
        <v>229</v>
      </c>
      <c r="N248" s="153"/>
    </row>
    <row r="249" spans="1:14" ht="15.95" customHeight="1" x14ac:dyDescent="0.15">
      <c r="A249" s="146"/>
      <c r="B249" s="46"/>
      <c r="C249" s="47">
        <v>14</v>
      </c>
      <c r="D249" s="48">
        <v>55</v>
      </c>
      <c r="E249" s="154"/>
      <c r="F249" s="155"/>
      <c r="G249" s="48"/>
      <c r="H249" s="156"/>
      <c r="I249" s="157"/>
      <c r="J249" s="158"/>
      <c r="K249" s="47"/>
      <c r="L249" s="48"/>
      <c r="M249" s="159" t="s">
        <v>231</v>
      </c>
      <c r="N249" s="160"/>
    </row>
    <row r="250" spans="1:14" ht="15.95" customHeight="1" x14ac:dyDescent="0.15">
      <c r="A250" s="145" t="s">
        <v>257</v>
      </c>
      <c r="B250" s="41" t="s">
        <v>256</v>
      </c>
      <c r="C250" s="42"/>
      <c r="D250" s="43"/>
      <c r="E250" s="147"/>
      <c r="F250" s="148"/>
      <c r="G250" s="44"/>
      <c r="H250" s="149" t="s">
        <v>256</v>
      </c>
      <c r="I250" s="150"/>
      <c r="J250" s="151"/>
      <c r="K250" s="45"/>
      <c r="L250" s="44"/>
      <c r="M250" s="152" t="s">
        <v>229</v>
      </c>
      <c r="N250" s="153"/>
    </row>
    <row r="251" spans="1:14" ht="15.95" customHeight="1" x14ac:dyDescent="0.15">
      <c r="A251" s="146"/>
      <c r="B251" s="46"/>
      <c r="C251" s="47">
        <v>11</v>
      </c>
      <c r="D251" s="48">
        <v>35</v>
      </c>
      <c r="E251" s="154"/>
      <c r="F251" s="155"/>
      <c r="G251" s="48"/>
      <c r="H251" s="156"/>
      <c r="I251" s="157"/>
      <c r="J251" s="158"/>
      <c r="K251" s="47"/>
      <c r="L251" s="48"/>
      <c r="M251" s="159" t="s">
        <v>231</v>
      </c>
      <c r="N251" s="160"/>
    </row>
    <row r="252" spans="1:14" ht="15.95" customHeight="1" x14ac:dyDescent="0.15">
      <c r="A252" s="145" t="s">
        <v>367</v>
      </c>
      <c r="B252" s="41" t="s">
        <v>276</v>
      </c>
      <c r="C252" s="42"/>
      <c r="D252" s="43"/>
      <c r="E252" s="147"/>
      <c r="F252" s="148"/>
      <c r="G252" s="44"/>
      <c r="H252" s="149" t="s">
        <v>276</v>
      </c>
      <c r="I252" s="150"/>
      <c r="J252" s="151"/>
      <c r="K252" s="45"/>
      <c r="L252" s="44"/>
      <c r="M252" s="152" t="s">
        <v>229</v>
      </c>
      <c r="N252" s="153"/>
    </row>
    <row r="253" spans="1:14" ht="15.95" customHeight="1" x14ac:dyDescent="0.15">
      <c r="A253" s="146"/>
      <c r="B253" s="46"/>
      <c r="C253" s="47">
        <v>10</v>
      </c>
      <c r="D253" s="48">
        <v>65</v>
      </c>
      <c r="E253" s="154"/>
      <c r="F253" s="155"/>
      <c r="G253" s="48"/>
      <c r="H253" s="156"/>
      <c r="I253" s="157"/>
      <c r="J253" s="158"/>
      <c r="K253" s="47"/>
      <c r="L253" s="48"/>
      <c r="M253" s="159" t="s">
        <v>231</v>
      </c>
      <c r="N253" s="160"/>
    </row>
    <row r="254" spans="1:14" ht="15.95" customHeight="1" x14ac:dyDescent="0.15">
      <c r="A254" s="138"/>
      <c r="B254" s="139"/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40"/>
    </row>
    <row r="255" spans="1:14" ht="15.95" customHeight="1" x14ac:dyDescent="0.15">
      <c r="A255" s="138"/>
      <c r="B255" s="139"/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40"/>
    </row>
    <row r="256" spans="1:14" ht="15.95" customHeight="1" x14ac:dyDescent="0.15">
      <c r="A256" s="138"/>
      <c r="B256" s="1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</row>
    <row r="257" spans="1:14" ht="15.95" customHeight="1" x14ac:dyDescent="0.15">
      <c r="A257" s="138"/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</row>
    <row r="258" spans="1:14" ht="15.95" customHeight="1" x14ac:dyDescent="0.15">
      <c r="A258" s="138"/>
      <c r="B258" s="139"/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40"/>
    </row>
    <row r="259" spans="1:14" ht="15.95" customHeight="1" x14ac:dyDescent="0.15">
      <c r="A259" s="138"/>
      <c r="B259" s="139"/>
      <c r="C259" s="139"/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40"/>
    </row>
    <row r="260" spans="1:14" ht="15.95" customHeight="1" x14ac:dyDescent="0.15">
      <c r="A260" s="138"/>
      <c r="B260" s="139"/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40"/>
    </row>
    <row r="261" spans="1:14" ht="15.95" customHeight="1" x14ac:dyDescent="0.15">
      <c r="A261" s="138"/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40"/>
    </row>
    <row r="262" spans="1:14" ht="15.95" customHeight="1" x14ac:dyDescent="0.15">
      <c r="A262" s="138"/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40"/>
    </row>
    <row r="263" spans="1:14" ht="15.95" customHeight="1" x14ac:dyDescent="0.15">
      <c r="A263" s="141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3"/>
    </row>
    <row r="264" spans="1:14" ht="14.1" customHeight="1" x14ac:dyDescent="0.15">
      <c r="A264" s="144"/>
      <c r="B264" s="144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66" t="s">
        <v>654</v>
      </c>
      <c r="B265" s="166"/>
      <c r="C265" s="166"/>
      <c r="D265" s="166"/>
      <c r="E265" s="27"/>
      <c r="F265" s="167" t="s">
        <v>13</v>
      </c>
      <c r="G265" s="167"/>
      <c r="H265" s="167"/>
      <c r="I265" s="27"/>
      <c r="J265" s="28"/>
      <c r="K265" s="27"/>
      <c r="L265" s="27"/>
      <c r="M265" s="51"/>
      <c r="N265" s="52" t="s">
        <v>265</v>
      </c>
    </row>
    <row r="266" spans="1:14" ht="17.25" customHeight="1" x14ac:dyDescent="0.15">
      <c r="A266" s="168" t="s">
        <v>656</v>
      </c>
      <c r="B266" s="168"/>
      <c r="C266" s="168"/>
      <c r="D266" s="168"/>
      <c r="E266" s="30" t="s">
        <v>14</v>
      </c>
      <c r="F266" s="169" t="s">
        <v>302</v>
      </c>
      <c r="G266" s="169"/>
      <c r="H266" s="169"/>
      <c r="I266" s="31" t="s">
        <v>15</v>
      </c>
      <c r="J266" s="28"/>
      <c r="M266" s="32">
        <v>1</v>
      </c>
      <c r="N266" s="33" t="s">
        <v>78</v>
      </c>
    </row>
    <row r="267" spans="1:14" ht="5.25" customHeight="1" x14ac:dyDescent="0.15">
      <c r="A267" s="34"/>
      <c r="B267" s="34"/>
      <c r="E267" s="35"/>
      <c r="F267" s="163"/>
      <c r="G267" s="163"/>
      <c r="H267" s="163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61" t="s">
        <v>17</v>
      </c>
      <c r="D268" s="164"/>
      <c r="E268" s="161" t="s">
        <v>18</v>
      </c>
      <c r="F268" s="165"/>
      <c r="G268" s="164"/>
      <c r="H268" s="161" t="s">
        <v>19</v>
      </c>
      <c r="I268" s="165"/>
      <c r="J268" s="164"/>
      <c r="K268" s="161" t="s">
        <v>20</v>
      </c>
      <c r="L268" s="164"/>
      <c r="M268" s="161" t="s">
        <v>21</v>
      </c>
      <c r="N268" s="162"/>
    </row>
    <row r="269" spans="1:14" ht="15.95" customHeight="1" x14ac:dyDescent="0.15">
      <c r="A269" s="145" t="s">
        <v>234</v>
      </c>
      <c r="B269" s="41"/>
      <c r="C269" s="42"/>
      <c r="D269" s="43"/>
      <c r="E269" s="147"/>
      <c r="F269" s="148"/>
      <c r="G269" s="44"/>
      <c r="H269" s="149"/>
      <c r="I269" s="150"/>
      <c r="J269" s="151"/>
      <c r="K269" s="45"/>
      <c r="L269" s="44"/>
      <c r="M269" s="152"/>
      <c r="N269" s="153"/>
    </row>
    <row r="270" spans="1:14" ht="15.95" customHeight="1" x14ac:dyDescent="0.15">
      <c r="A270" s="146"/>
      <c r="B270" s="46"/>
      <c r="C270" s="47">
        <v>6</v>
      </c>
      <c r="D270" s="48">
        <v>56</v>
      </c>
      <c r="E270" s="154"/>
      <c r="F270" s="155"/>
      <c r="G270" s="48"/>
      <c r="H270" s="156"/>
      <c r="I270" s="157"/>
      <c r="J270" s="158"/>
      <c r="K270" s="47"/>
      <c r="L270" s="48"/>
      <c r="M270" s="159"/>
      <c r="N270" s="160"/>
    </row>
    <row r="271" spans="1:14" ht="15.95" customHeight="1" x14ac:dyDescent="0.15">
      <c r="A271" s="145" t="s">
        <v>238</v>
      </c>
      <c r="B271" s="41" t="s">
        <v>235</v>
      </c>
      <c r="C271" s="42"/>
      <c r="D271" s="43"/>
      <c r="E271" s="147"/>
      <c r="F271" s="148"/>
      <c r="G271" s="44"/>
      <c r="H271" s="149" t="s">
        <v>235</v>
      </c>
      <c r="I271" s="150"/>
      <c r="J271" s="151"/>
      <c r="K271" s="45"/>
      <c r="L271" s="44"/>
      <c r="M271" s="152" t="s">
        <v>237</v>
      </c>
      <c r="N271" s="153"/>
    </row>
    <row r="272" spans="1:14" ht="15.95" customHeight="1" x14ac:dyDescent="0.15">
      <c r="A272" s="146"/>
      <c r="B272" s="46"/>
      <c r="C272" s="47">
        <v>6</v>
      </c>
      <c r="D272" s="48">
        <v>56</v>
      </c>
      <c r="E272" s="154"/>
      <c r="F272" s="155"/>
      <c r="G272" s="48"/>
      <c r="H272" s="156" t="s">
        <v>236</v>
      </c>
      <c r="I272" s="157"/>
      <c r="J272" s="158"/>
      <c r="K272" s="47"/>
      <c r="L272" s="48"/>
      <c r="M272" s="159" t="s">
        <v>239</v>
      </c>
      <c r="N272" s="160"/>
    </row>
    <row r="273" spans="1:14" ht="15.95" customHeight="1" x14ac:dyDescent="0.15">
      <c r="A273" s="145"/>
      <c r="B273" s="41"/>
      <c r="C273" s="42"/>
      <c r="D273" s="43"/>
      <c r="E273" s="147"/>
      <c r="F273" s="148"/>
      <c r="G273" s="44"/>
      <c r="H273" s="149"/>
      <c r="I273" s="150"/>
      <c r="J273" s="151"/>
      <c r="K273" s="45"/>
      <c r="L273" s="44"/>
      <c r="M273" s="152"/>
      <c r="N273" s="153"/>
    </row>
    <row r="274" spans="1:14" ht="15.95" customHeight="1" x14ac:dyDescent="0.15">
      <c r="A274" s="146"/>
      <c r="B274" s="46"/>
      <c r="C274" s="47"/>
      <c r="D274" s="48"/>
      <c r="E274" s="154"/>
      <c r="F274" s="155"/>
      <c r="G274" s="48"/>
      <c r="H274" s="156"/>
      <c r="I274" s="157"/>
      <c r="J274" s="158"/>
      <c r="K274" s="47"/>
      <c r="L274" s="48"/>
      <c r="M274" s="159"/>
      <c r="N274" s="160"/>
    </row>
    <row r="275" spans="1:14" ht="15.95" customHeight="1" x14ac:dyDescent="0.15">
      <c r="A275" s="145"/>
      <c r="B275" s="41"/>
      <c r="C275" s="42"/>
      <c r="D275" s="43"/>
      <c r="E275" s="147"/>
      <c r="F275" s="148"/>
      <c r="G275" s="44"/>
      <c r="H275" s="149"/>
      <c r="I275" s="150"/>
      <c r="J275" s="151"/>
      <c r="K275" s="45"/>
      <c r="L275" s="44"/>
      <c r="M275" s="152"/>
      <c r="N275" s="153"/>
    </row>
    <row r="276" spans="1:14" ht="15.95" customHeight="1" x14ac:dyDescent="0.15">
      <c r="A276" s="146"/>
      <c r="B276" s="46"/>
      <c r="C276" s="47"/>
      <c r="D276" s="48"/>
      <c r="E276" s="154"/>
      <c r="F276" s="155"/>
      <c r="G276" s="48"/>
      <c r="H276" s="156"/>
      <c r="I276" s="157"/>
      <c r="J276" s="158"/>
      <c r="K276" s="47"/>
      <c r="L276" s="48"/>
      <c r="M276" s="159"/>
      <c r="N276" s="160"/>
    </row>
    <row r="277" spans="1:14" ht="15.95" customHeight="1" x14ac:dyDescent="0.15">
      <c r="A277" s="145"/>
      <c r="B277" s="41"/>
      <c r="C277" s="42"/>
      <c r="D277" s="43"/>
      <c r="E277" s="147"/>
      <c r="F277" s="148"/>
      <c r="G277" s="44"/>
      <c r="H277" s="149"/>
      <c r="I277" s="150"/>
      <c r="J277" s="151"/>
      <c r="K277" s="45"/>
      <c r="L277" s="44"/>
      <c r="M277" s="152"/>
      <c r="N277" s="153"/>
    </row>
    <row r="278" spans="1:14" ht="15.95" customHeight="1" x14ac:dyDescent="0.15">
      <c r="A278" s="146"/>
      <c r="B278" s="46"/>
      <c r="C278" s="47"/>
      <c r="D278" s="48"/>
      <c r="E278" s="154"/>
      <c r="F278" s="155"/>
      <c r="G278" s="48"/>
      <c r="H278" s="156"/>
      <c r="I278" s="157"/>
      <c r="J278" s="158"/>
      <c r="K278" s="47"/>
      <c r="L278" s="48"/>
      <c r="M278" s="159"/>
      <c r="N278" s="160"/>
    </row>
    <row r="279" spans="1:14" ht="15.95" customHeight="1" x14ac:dyDescent="0.15">
      <c r="A279" s="145"/>
      <c r="B279" s="41"/>
      <c r="C279" s="42"/>
      <c r="D279" s="43"/>
      <c r="E279" s="147"/>
      <c r="F279" s="148"/>
      <c r="G279" s="44"/>
      <c r="H279" s="149"/>
      <c r="I279" s="150"/>
      <c r="J279" s="151"/>
      <c r="K279" s="45"/>
      <c r="L279" s="44"/>
      <c r="M279" s="152"/>
      <c r="N279" s="153"/>
    </row>
    <row r="280" spans="1:14" ht="15.95" customHeight="1" x14ac:dyDescent="0.15">
      <c r="A280" s="146"/>
      <c r="B280" s="46"/>
      <c r="C280" s="47"/>
      <c r="D280" s="48"/>
      <c r="E280" s="154"/>
      <c r="F280" s="155"/>
      <c r="G280" s="48"/>
      <c r="H280" s="156"/>
      <c r="I280" s="157"/>
      <c r="J280" s="158"/>
      <c r="K280" s="47"/>
      <c r="L280" s="48"/>
      <c r="M280" s="159"/>
      <c r="N280" s="160"/>
    </row>
    <row r="281" spans="1:14" ht="15.95" customHeight="1" x14ac:dyDescent="0.15">
      <c r="A281" s="145"/>
      <c r="B281" s="41"/>
      <c r="C281" s="42"/>
      <c r="D281" s="43"/>
      <c r="E281" s="147"/>
      <c r="F281" s="148"/>
      <c r="G281" s="44"/>
      <c r="H281" s="149"/>
      <c r="I281" s="150"/>
      <c r="J281" s="151"/>
      <c r="K281" s="45"/>
      <c r="L281" s="44"/>
      <c r="M281" s="152"/>
      <c r="N281" s="153"/>
    </row>
    <row r="282" spans="1:14" ht="15.95" customHeight="1" x14ac:dyDescent="0.15">
      <c r="A282" s="146"/>
      <c r="B282" s="46"/>
      <c r="C282" s="47"/>
      <c r="D282" s="48"/>
      <c r="E282" s="154"/>
      <c r="F282" s="155"/>
      <c r="G282" s="48"/>
      <c r="H282" s="156"/>
      <c r="I282" s="157"/>
      <c r="J282" s="158"/>
      <c r="K282" s="47"/>
      <c r="L282" s="48"/>
      <c r="M282" s="159"/>
      <c r="N282" s="160"/>
    </row>
    <row r="283" spans="1:14" ht="15.95" customHeight="1" x14ac:dyDescent="0.15">
      <c r="A283" s="145"/>
      <c r="B283" s="41"/>
      <c r="C283" s="42"/>
      <c r="D283" s="43"/>
      <c r="E283" s="147"/>
      <c r="F283" s="148"/>
      <c r="G283" s="44"/>
      <c r="H283" s="149"/>
      <c r="I283" s="150"/>
      <c r="J283" s="151"/>
      <c r="K283" s="45"/>
      <c r="L283" s="44"/>
      <c r="M283" s="152"/>
      <c r="N283" s="153"/>
    </row>
    <row r="284" spans="1:14" ht="15.95" customHeight="1" x14ac:dyDescent="0.15">
      <c r="A284" s="146"/>
      <c r="B284" s="46"/>
      <c r="C284" s="47"/>
      <c r="D284" s="48"/>
      <c r="E284" s="154"/>
      <c r="F284" s="155"/>
      <c r="G284" s="48"/>
      <c r="H284" s="156"/>
      <c r="I284" s="157"/>
      <c r="J284" s="158"/>
      <c r="K284" s="47"/>
      <c r="L284" s="48"/>
      <c r="M284" s="159"/>
      <c r="N284" s="160"/>
    </row>
    <row r="285" spans="1:14" ht="15.95" customHeight="1" x14ac:dyDescent="0.15">
      <c r="A285" s="145"/>
      <c r="B285" s="41"/>
      <c r="C285" s="42"/>
      <c r="D285" s="43"/>
      <c r="E285" s="147"/>
      <c r="F285" s="148"/>
      <c r="G285" s="44"/>
      <c r="H285" s="149"/>
      <c r="I285" s="150"/>
      <c r="J285" s="151"/>
      <c r="K285" s="45"/>
      <c r="L285" s="44"/>
      <c r="M285" s="152"/>
      <c r="N285" s="153"/>
    </row>
    <row r="286" spans="1:14" ht="15.95" customHeight="1" x14ac:dyDescent="0.15">
      <c r="A286" s="146"/>
      <c r="B286" s="46"/>
      <c r="C286" s="47"/>
      <c r="D286" s="48"/>
      <c r="E286" s="154"/>
      <c r="F286" s="155"/>
      <c r="G286" s="48"/>
      <c r="H286" s="156"/>
      <c r="I286" s="157"/>
      <c r="J286" s="158"/>
      <c r="K286" s="47"/>
      <c r="L286" s="48"/>
      <c r="M286" s="159"/>
      <c r="N286" s="160"/>
    </row>
    <row r="287" spans="1:14" ht="15.95" customHeight="1" x14ac:dyDescent="0.15">
      <c r="A287" s="138"/>
      <c r="B287" s="139"/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40"/>
    </row>
    <row r="288" spans="1:14" ht="15.95" customHeight="1" x14ac:dyDescent="0.15">
      <c r="A288" s="138"/>
      <c r="B288" s="139"/>
      <c r="C288" s="139"/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40"/>
    </row>
    <row r="289" spans="1:14" ht="15.95" customHeight="1" x14ac:dyDescent="0.15">
      <c r="A289" s="138"/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40"/>
    </row>
    <row r="290" spans="1:14" ht="15.95" customHeight="1" x14ac:dyDescent="0.15">
      <c r="A290" s="138"/>
      <c r="B290" s="139"/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40"/>
    </row>
    <row r="291" spans="1:14" ht="15.95" customHeight="1" x14ac:dyDescent="0.15">
      <c r="A291" s="138"/>
      <c r="B291" s="139"/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40"/>
    </row>
    <row r="292" spans="1:14" ht="15.95" customHeight="1" x14ac:dyDescent="0.15">
      <c r="A292" s="138"/>
      <c r="B292" s="139"/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40"/>
    </row>
    <row r="293" spans="1:14" ht="15.95" customHeight="1" x14ac:dyDescent="0.15">
      <c r="A293" s="138"/>
      <c r="B293" s="1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40"/>
    </row>
    <row r="294" spans="1:14" ht="15.95" customHeight="1" x14ac:dyDescent="0.15">
      <c r="A294" s="138"/>
      <c r="B294" s="139"/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40"/>
    </row>
    <row r="295" spans="1:14" ht="15.95" customHeight="1" x14ac:dyDescent="0.15">
      <c r="A295" s="138"/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40"/>
    </row>
    <row r="296" spans="1:14" ht="15.95" customHeight="1" x14ac:dyDescent="0.15">
      <c r="A296" s="141"/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3"/>
    </row>
    <row r="297" spans="1:14" ht="14.1" customHeight="1" x14ac:dyDescent="0.15">
      <c r="A297" s="144"/>
      <c r="B297" s="144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66" t="s">
        <v>658</v>
      </c>
      <c r="B298" s="166"/>
      <c r="C298" s="166"/>
      <c r="D298" s="166"/>
      <c r="E298" s="27"/>
      <c r="F298" s="167" t="s">
        <v>13</v>
      </c>
      <c r="G298" s="167"/>
      <c r="H298" s="167"/>
      <c r="I298" s="27"/>
      <c r="J298" s="28"/>
      <c r="K298" s="27"/>
      <c r="L298" s="27"/>
      <c r="M298" s="51"/>
      <c r="N298" s="52" t="s">
        <v>274</v>
      </c>
    </row>
    <row r="299" spans="1:14" ht="17.25" customHeight="1" x14ac:dyDescent="0.15">
      <c r="A299" s="168" t="s">
        <v>660</v>
      </c>
      <c r="B299" s="168"/>
      <c r="C299" s="168"/>
      <c r="D299" s="168"/>
      <c r="E299" s="30" t="s">
        <v>14</v>
      </c>
      <c r="F299" s="169" t="s">
        <v>309</v>
      </c>
      <c r="G299" s="169"/>
      <c r="H299" s="169"/>
      <c r="I299" s="31" t="s">
        <v>15</v>
      </c>
      <c r="J299" s="28"/>
      <c r="M299" s="32">
        <v>1</v>
      </c>
      <c r="N299" s="33" t="s">
        <v>78</v>
      </c>
    </row>
    <row r="300" spans="1:14" ht="5.25" customHeight="1" x14ac:dyDescent="0.15">
      <c r="A300" s="34"/>
      <c r="B300" s="34"/>
      <c r="E300" s="35"/>
      <c r="F300" s="163"/>
      <c r="G300" s="163"/>
      <c r="H300" s="163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61" t="s">
        <v>17</v>
      </c>
      <c r="D301" s="164"/>
      <c r="E301" s="161" t="s">
        <v>18</v>
      </c>
      <c r="F301" s="165"/>
      <c r="G301" s="164"/>
      <c r="H301" s="161" t="s">
        <v>19</v>
      </c>
      <c r="I301" s="165"/>
      <c r="J301" s="164"/>
      <c r="K301" s="161" t="s">
        <v>20</v>
      </c>
      <c r="L301" s="164"/>
      <c r="M301" s="161" t="s">
        <v>21</v>
      </c>
      <c r="N301" s="162"/>
    </row>
    <row r="302" spans="1:14" ht="15.95" customHeight="1" x14ac:dyDescent="0.15">
      <c r="A302" s="145" t="s">
        <v>219</v>
      </c>
      <c r="B302" s="41"/>
      <c r="C302" s="42"/>
      <c r="D302" s="43"/>
      <c r="E302" s="147"/>
      <c r="F302" s="148"/>
      <c r="G302" s="44"/>
      <c r="H302" s="149"/>
      <c r="I302" s="150"/>
      <c r="J302" s="151"/>
      <c r="K302" s="45"/>
      <c r="L302" s="44"/>
      <c r="M302" s="152"/>
      <c r="N302" s="153"/>
    </row>
    <row r="303" spans="1:14" ht="15.95" customHeight="1" x14ac:dyDescent="0.15">
      <c r="A303" s="146"/>
      <c r="B303" s="46"/>
      <c r="C303" s="47">
        <v>5</v>
      </c>
      <c r="D303" s="48">
        <v>72</v>
      </c>
      <c r="E303" s="154"/>
      <c r="F303" s="155"/>
      <c r="G303" s="48"/>
      <c r="H303" s="156"/>
      <c r="I303" s="157"/>
      <c r="J303" s="158"/>
      <c r="K303" s="47"/>
      <c r="L303" s="48"/>
      <c r="M303" s="159"/>
      <c r="N303" s="160"/>
    </row>
    <row r="304" spans="1:14" ht="15.95" customHeight="1" x14ac:dyDescent="0.15">
      <c r="A304" s="145" t="s">
        <v>225</v>
      </c>
      <c r="B304" s="41" t="s">
        <v>708</v>
      </c>
      <c r="C304" s="42"/>
      <c r="D304" s="43"/>
      <c r="E304" s="147"/>
      <c r="F304" s="148"/>
      <c r="G304" s="44"/>
      <c r="H304" s="149" t="s">
        <v>709</v>
      </c>
      <c r="I304" s="150"/>
      <c r="J304" s="151"/>
      <c r="K304" s="45"/>
      <c r="L304" s="44"/>
      <c r="M304" s="152" t="s">
        <v>271</v>
      </c>
      <c r="N304" s="153"/>
    </row>
    <row r="305" spans="1:14" ht="15.95" customHeight="1" x14ac:dyDescent="0.15">
      <c r="A305" s="146"/>
      <c r="B305" s="46" t="s">
        <v>710</v>
      </c>
      <c r="C305" s="47">
        <v>3</v>
      </c>
      <c r="D305" s="48">
        <v>95</v>
      </c>
      <c r="E305" s="154"/>
      <c r="F305" s="155"/>
      <c r="G305" s="48"/>
      <c r="H305" s="156" t="s">
        <v>711</v>
      </c>
      <c r="I305" s="157"/>
      <c r="J305" s="158"/>
      <c r="K305" s="47"/>
      <c r="L305" s="48"/>
      <c r="M305" s="159" t="s">
        <v>272</v>
      </c>
      <c r="N305" s="160"/>
    </row>
    <row r="306" spans="1:14" ht="15.95" customHeight="1" x14ac:dyDescent="0.15">
      <c r="A306" s="145" t="s">
        <v>247</v>
      </c>
      <c r="B306" s="41" t="s">
        <v>712</v>
      </c>
      <c r="C306" s="42"/>
      <c r="D306" s="43"/>
      <c r="E306" s="147"/>
      <c r="F306" s="148"/>
      <c r="G306" s="44"/>
      <c r="H306" s="149" t="s">
        <v>713</v>
      </c>
      <c r="I306" s="150"/>
      <c r="J306" s="151"/>
      <c r="K306" s="45"/>
      <c r="L306" s="44"/>
      <c r="M306" s="152" t="s">
        <v>714</v>
      </c>
      <c r="N306" s="153"/>
    </row>
    <row r="307" spans="1:14" ht="15.95" customHeight="1" x14ac:dyDescent="0.15">
      <c r="A307" s="146"/>
      <c r="B307" s="46" t="s">
        <v>715</v>
      </c>
      <c r="C307" s="47">
        <v>0</v>
      </c>
      <c r="D307" s="48">
        <v>49</v>
      </c>
      <c r="E307" s="154"/>
      <c r="F307" s="155"/>
      <c r="G307" s="48"/>
      <c r="H307" s="156" t="s">
        <v>716</v>
      </c>
      <c r="I307" s="157"/>
      <c r="J307" s="158"/>
      <c r="K307" s="47"/>
      <c r="L307" s="48"/>
      <c r="M307" s="159" t="s">
        <v>717</v>
      </c>
      <c r="N307" s="160"/>
    </row>
    <row r="308" spans="1:14" ht="15.95" customHeight="1" x14ac:dyDescent="0.15">
      <c r="A308" s="145" t="s">
        <v>254</v>
      </c>
      <c r="B308" s="41" t="s">
        <v>718</v>
      </c>
      <c r="C308" s="42"/>
      <c r="D308" s="43"/>
      <c r="E308" s="147"/>
      <c r="F308" s="148"/>
      <c r="G308" s="44"/>
      <c r="H308" s="149" t="s">
        <v>719</v>
      </c>
      <c r="I308" s="150"/>
      <c r="J308" s="151"/>
      <c r="K308" s="45"/>
      <c r="L308" s="44"/>
      <c r="M308" s="152" t="s">
        <v>720</v>
      </c>
      <c r="N308" s="153"/>
    </row>
    <row r="309" spans="1:14" ht="15.95" customHeight="1" x14ac:dyDescent="0.15">
      <c r="A309" s="146"/>
      <c r="B309" s="46" t="s">
        <v>721</v>
      </c>
      <c r="C309" s="47">
        <v>0</v>
      </c>
      <c r="D309" s="48">
        <v>49</v>
      </c>
      <c r="E309" s="154"/>
      <c r="F309" s="155"/>
      <c r="G309" s="48"/>
      <c r="H309" s="156" t="s">
        <v>721</v>
      </c>
      <c r="I309" s="157"/>
      <c r="J309" s="158"/>
      <c r="K309" s="47"/>
      <c r="L309" s="48"/>
      <c r="M309" s="159" t="s">
        <v>722</v>
      </c>
      <c r="N309" s="160"/>
    </row>
    <row r="310" spans="1:14" ht="15.95" customHeight="1" x14ac:dyDescent="0.15">
      <c r="A310" s="145" t="s">
        <v>227</v>
      </c>
      <c r="B310" s="41"/>
      <c r="C310" s="42"/>
      <c r="D310" s="43"/>
      <c r="E310" s="147"/>
      <c r="F310" s="148"/>
      <c r="G310" s="44"/>
      <c r="H310" s="149"/>
      <c r="I310" s="150"/>
      <c r="J310" s="151"/>
      <c r="K310" s="45"/>
      <c r="L310" s="44"/>
      <c r="M310" s="152"/>
      <c r="N310" s="153"/>
    </row>
    <row r="311" spans="1:14" ht="15.95" customHeight="1" x14ac:dyDescent="0.15">
      <c r="A311" s="146"/>
      <c r="B311" s="46"/>
      <c r="C311" s="47">
        <v>18</v>
      </c>
      <c r="D311" s="48">
        <v>33</v>
      </c>
      <c r="E311" s="154"/>
      <c r="F311" s="155"/>
      <c r="G311" s="48"/>
      <c r="H311" s="156"/>
      <c r="I311" s="157"/>
      <c r="J311" s="158"/>
      <c r="K311" s="47"/>
      <c r="L311" s="48"/>
      <c r="M311" s="159"/>
      <c r="N311" s="160"/>
    </row>
    <row r="312" spans="1:14" ht="15.95" customHeight="1" x14ac:dyDescent="0.15">
      <c r="A312" s="145" t="s">
        <v>230</v>
      </c>
      <c r="B312" s="41" t="s">
        <v>228</v>
      </c>
      <c r="C312" s="42"/>
      <c r="D312" s="43"/>
      <c r="E312" s="147"/>
      <c r="F312" s="148"/>
      <c r="G312" s="44"/>
      <c r="H312" s="149" t="s">
        <v>228</v>
      </c>
      <c r="I312" s="150"/>
      <c r="J312" s="151"/>
      <c r="K312" s="45"/>
      <c r="L312" s="44"/>
      <c r="M312" s="152" t="s">
        <v>229</v>
      </c>
      <c r="N312" s="153"/>
    </row>
    <row r="313" spans="1:14" ht="15.95" customHeight="1" x14ac:dyDescent="0.15">
      <c r="A313" s="146"/>
      <c r="B313" s="46"/>
      <c r="C313" s="47">
        <v>8</v>
      </c>
      <c r="D313" s="48">
        <v>6</v>
      </c>
      <c r="E313" s="154"/>
      <c r="F313" s="155"/>
      <c r="G313" s="48"/>
      <c r="H313" s="156"/>
      <c r="I313" s="157"/>
      <c r="J313" s="158"/>
      <c r="K313" s="47"/>
      <c r="L313" s="48"/>
      <c r="M313" s="159" t="s">
        <v>231</v>
      </c>
      <c r="N313" s="160"/>
    </row>
    <row r="314" spans="1:14" ht="15.95" customHeight="1" x14ac:dyDescent="0.15">
      <c r="A314" s="145" t="s">
        <v>233</v>
      </c>
      <c r="B314" s="41" t="s">
        <v>232</v>
      </c>
      <c r="C314" s="42"/>
      <c r="D314" s="43"/>
      <c r="E314" s="147"/>
      <c r="F314" s="148"/>
      <c r="G314" s="44"/>
      <c r="H314" s="149" t="s">
        <v>232</v>
      </c>
      <c r="I314" s="150"/>
      <c r="J314" s="151"/>
      <c r="K314" s="45"/>
      <c r="L314" s="44"/>
      <c r="M314" s="152" t="s">
        <v>229</v>
      </c>
      <c r="N314" s="153"/>
    </row>
    <row r="315" spans="1:14" ht="15.95" customHeight="1" x14ac:dyDescent="0.15">
      <c r="A315" s="146"/>
      <c r="B315" s="46"/>
      <c r="C315" s="47">
        <v>2</v>
      </c>
      <c r="D315" s="48">
        <v>95</v>
      </c>
      <c r="E315" s="154"/>
      <c r="F315" s="155"/>
      <c r="G315" s="48"/>
      <c r="H315" s="156"/>
      <c r="I315" s="157"/>
      <c r="J315" s="158"/>
      <c r="K315" s="47"/>
      <c r="L315" s="48"/>
      <c r="M315" s="159" t="s">
        <v>231</v>
      </c>
      <c r="N315" s="160"/>
    </row>
    <row r="316" spans="1:14" ht="15.95" customHeight="1" x14ac:dyDescent="0.15">
      <c r="A316" s="145" t="s">
        <v>257</v>
      </c>
      <c r="B316" s="41" t="s">
        <v>256</v>
      </c>
      <c r="C316" s="42"/>
      <c r="D316" s="43"/>
      <c r="E316" s="147"/>
      <c r="F316" s="148"/>
      <c r="G316" s="44"/>
      <c r="H316" s="149" t="s">
        <v>256</v>
      </c>
      <c r="I316" s="150"/>
      <c r="J316" s="151"/>
      <c r="K316" s="45"/>
      <c r="L316" s="44"/>
      <c r="M316" s="152" t="s">
        <v>229</v>
      </c>
      <c r="N316" s="153"/>
    </row>
    <row r="317" spans="1:14" ht="15.95" customHeight="1" x14ac:dyDescent="0.15">
      <c r="A317" s="146"/>
      <c r="B317" s="46"/>
      <c r="C317" s="47">
        <v>2</v>
      </c>
      <c r="D317" s="48">
        <v>63</v>
      </c>
      <c r="E317" s="154"/>
      <c r="F317" s="155"/>
      <c r="G317" s="48"/>
      <c r="H317" s="156"/>
      <c r="I317" s="157"/>
      <c r="J317" s="158"/>
      <c r="K317" s="47"/>
      <c r="L317" s="48"/>
      <c r="M317" s="159" t="s">
        <v>231</v>
      </c>
      <c r="N317" s="160"/>
    </row>
    <row r="318" spans="1:14" ht="15.95" customHeight="1" x14ac:dyDescent="0.15">
      <c r="A318" s="145" t="s">
        <v>367</v>
      </c>
      <c r="B318" s="41" t="s">
        <v>276</v>
      </c>
      <c r="C318" s="42"/>
      <c r="D318" s="43"/>
      <c r="E318" s="147"/>
      <c r="F318" s="148"/>
      <c r="G318" s="44"/>
      <c r="H318" s="149" t="s">
        <v>276</v>
      </c>
      <c r="I318" s="150"/>
      <c r="J318" s="151"/>
      <c r="K318" s="45"/>
      <c r="L318" s="44"/>
      <c r="M318" s="152" t="s">
        <v>229</v>
      </c>
      <c r="N318" s="153"/>
    </row>
    <row r="319" spans="1:14" ht="15.95" customHeight="1" x14ac:dyDescent="0.15">
      <c r="A319" s="146"/>
      <c r="B319" s="46"/>
      <c r="C319" s="47">
        <v>2</v>
      </c>
      <c r="D319" s="48">
        <v>16</v>
      </c>
      <c r="E319" s="154"/>
      <c r="F319" s="155"/>
      <c r="G319" s="48"/>
      <c r="H319" s="156"/>
      <c r="I319" s="157"/>
      <c r="J319" s="158"/>
      <c r="K319" s="47"/>
      <c r="L319" s="48"/>
      <c r="M319" s="159" t="s">
        <v>231</v>
      </c>
      <c r="N319" s="160"/>
    </row>
    <row r="320" spans="1:14" ht="15.95" customHeight="1" x14ac:dyDescent="0.15">
      <c r="A320" s="138"/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40"/>
    </row>
    <row r="321" spans="1:14" ht="15.95" customHeight="1" x14ac:dyDescent="0.15">
      <c r="A321" s="138"/>
      <c r="B321" s="1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40"/>
    </row>
    <row r="322" spans="1:14" ht="15.95" customHeight="1" x14ac:dyDescent="0.15">
      <c r="A322" s="138"/>
      <c r="B322" s="1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40"/>
    </row>
    <row r="323" spans="1:14" ht="15.95" customHeight="1" x14ac:dyDescent="0.15">
      <c r="A323" s="138"/>
      <c r="B323" s="139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40"/>
    </row>
    <row r="324" spans="1:14" ht="15.95" customHeight="1" x14ac:dyDescent="0.15">
      <c r="A324" s="138"/>
      <c r="B324" s="1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40"/>
    </row>
    <row r="325" spans="1:14" ht="15.95" customHeight="1" x14ac:dyDescent="0.15">
      <c r="A325" s="138"/>
      <c r="B325" s="139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40"/>
    </row>
    <row r="326" spans="1:14" ht="15.95" customHeight="1" x14ac:dyDescent="0.15">
      <c r="A326" s="138"/>
      <c r="B326" s="1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40"/>
    </row>
    <row r="327" spans="1:14" ht="15.95" customHeight="1" x14ac:dyDescent="0.15">
      <c r="A327" s="138"/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40"/>
    </row>
    <row r="328" spans="1:14" ht="15.95" customHeight="1" x14ac:dyDescent="0.15">
      <c r="A328" s="138"/>
      <c r="B328" s="1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40"/>
    </row>
    <row r="329" spans="1:14" ht="15.95" customHeight="1" x14ac:dyDescent="0.15">
      <c r="A329" s="141"/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3"/>
    </row>
    <row r="330" spans="1:14" ht="14.1" customHeight="1" x14ac:dyDescent="0.15">
      <c r="A330" s="144"/>
      <c r="B330" s="144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66" t="s">
        <v>658</v>
      </c>
      <c r="B331" s="166"/>
      <c r="C331" s="166"/>
      <c r="D331" s="166"/>
      <c r="E331" s="27"/>
      <c r="F331" s="167" t="s">
        <v>13</v>
      </c>
      <c r="G331" s="167"/>
      <c r="H331" s="167"/>
      <c r="I331" s="27"/>
      <c r="J331" s="28"/>
      <c r="K331" s="27"/>
      <c r="L331" s="27"/>
      <c r="M331" s="51"/>
      <c r="N331" s="52" t="s">
        <v>291</v>
      </c>
    </row>
    <row r="332" spans="1:14" ht="17.25" customHeight="1" x14ac:dyDescent="0.15">
      <c r="A332" s="168" t="s">
        <v>660</v>
      </c>
      <c r="B332" s="168"/>
      <c r="C332" s="168"/>
      <c r="D332" s="168"/>
      <c r="E332" s="30" t="s">
        <v>14</v>
      </c>
      <c r="F332" s="169" t="s">
        <v>309</v>
      </c>
      <c r="G332" s="169"/>
      <c r="H332" s="169"/>
      <c r="I332" s="31" t="s">
        <v>15</v>
      </c>
      <c r="J332" s="28"/>
      <c r="M332" s="32">
        <v>1</v>
      </c>
      <c r="N332" s="33" t="s">
        <v>78</v>
      </c>
    </row>
    <row r="333" spans="1:14" ht="5.25" customHeight="1" x14ac:dyDescent="0.15">
      <c r="A333" s="34"/>
      <c r="B333" s="34"/>
      <c r="E333" s="35"/>
      <c r="F333" s="163"/>
      <c r="G333" s="163"/>
      <c r="H333" s="163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61" t="s">
        <v>17</v>
      </c>
      <c r="D334" s="164"/>
      <c r="E334" s="161" t="s">
        <v>18</v>
      </c>
      <c r="F334" s="165"/>
      <c r="G334" s="164"/>
      <c r="H334" s="161" t="s">
        <v>19</v>
      </c>
      <c r="I334" s="165"/>
      <c r="J334" s="164"/>
      <c r="K334" s="161" t="s">
        <v>20</v>
      </c>
      <c r="L334" s="164"/>
      <c r="M334" s="161" t="s">
        <v>21</v>
      </c>
      <c r="N334" s="162"/>
    </row>
    <row r="335" spans="1:14" ht="15.95" customHeight="1" x14ac:dyDescent="0.15">
      <c r="A335" s="145" t="s">
        <v>234</v>
      </c>
      <c r="B335" s="41"/>
      <c r="C335" s="42"/>
      <c r="D335" s="43"/>
      <c r="E335" s="147"/>
      <c r="F335" s="148"/>
      <c r="G335" s="44"/>
      <c r="H335" s="149"/>
      <c r="I335" s="150"/>
      <c r="J335" s="151"/>
      <c r="K335" s="45"/>
      <c r="L335" s="44"/>
      <c r="M335" s="152"/>
      <c r="N335" s="153"/>
    </row>
    <row r="336" spans="1:14" ht="15.95" customHeight="1" x14ac:dyDescent="0.15">
      <c r="A336" s="146"/>
      <c r="B336" s="46"/>
      <c r="C336" s="47">
        <v>75</v>
      </c>
      <c r="D336" s="48">
        <v>95</v>
      </c>
      <c r="E336" s="154"/>
      <c r="F336" s="155"/>
      <c r="G336" s="48"/>
      <c r="H336" s="156"/>
      <c r="I336" s="157"/>
      <c r="J336" s="158"/>
      <c r="K336" s="47"/>
      <c r="L336" s="48"/>
      <c r="M336" s="159"/>
      <c r="N336" s="160"/>
    </row>
    <row r="337" spans="1:14" ht="15.95" customHeight="1" x14ac:dyDescent="0.15">
      <c r="A337" s="145" t="s">
        <v>238</v>
      </c>
      <c r="B337" s="41" t="s">
        <v>216</v>
      </c>
      <c r="C337" s="42"/>
      <c r="D337" s="43"/>
      <c r="E337" s="147"/>
      <c r="F337" s="148"/>
      <c r="G337" s="44"/>
      <c r="H337" s="149" t="s">
        <v>723</v>
      </c>
      <c r="I337" s="150"/>
      <c r="J337" s="151"/>
      <c r="K337" s="45"/>
      <c r="L337" s="44"/>
      <c r="M337" s="152"/>
      <c r="N337" s="153"/>
    </row>
    <row r="338" spans="1:14" ht="15.95" customHeight="1" x14ac:dyDescent="0.15">
      <c r="A338" s="146"/>
      <c r="B338" s="46"/>
      <c r="C338" s="47">
        <v>74</v>
      </c>
      <c r="D338" s="48">
        <v>21</v>
      </c>
      <c r="E338" s="154"/>
      <c r="F338" s="155"/>
      <c r="G338" s="48"/>
      <c r="H338" s="156" t="s">
        <v>724</v>
      </c>
      <c r="I338" s="157"/>
      <c r="J338" s="158"/>
      <c r="K338" s="47"/>
      <c r="L338" s="48"/>
      <c r="M338" s="159" t="s">
        <v>725</v>
      </c>
      <c r="N338" s="160"/>
    </row>
    <row r="339" spans="1:14" ht="15.95" customHeight="1" x14ac:dyDescent="0.15">
      <c r="A339" s="145" t="s">
        <v>263</v>
      </c>
      <c r="B339" s="41" t="s">
        <v>235</v>
      </c>
      <c r="C339" s="42"/>
      <c r="D339" s="43"/>
      <c r="E339" s="147"/>
      <c r="F339" s="148"/>
      <c r="G339" s="44"/>
      <c r="H339" s="149" t="s">
        <v>235</v>
      </c>
      <c r="I339" s="150"/>
      <c r="J339" s="151"/>
      <c r="K339" s="45"/>
      <c r="L339" s="44"/>
      <c r="M339" s="152" t="s">
        <v>237</v>
      </c>
      <c r="N339" s="153"/>
    </row>
    <row r="340" spans="1:14" ht="15.95" customHeight="1" x14ac:dyDescent="0.15">
      <c r="A340" s="146"/>
      <c r="B340" s="46"/>
      <c r="C340" s="47">
        <v>1</v>
      </c>
      <c r="D340" s="48">
        <v>50</v>
      </c>
      <c r="E340" s="154"/>
      <c r="F340" s="155"/>
      <c r="G340" s="48"/>
      <c r="H340" s="156" t="s">
        <v>236</v>
      </c>
      <c r="I340" s="157"/>
      <c r="J340" s="158"/>
      <c r="K340" s="47"/>
      <c r="L340" s="48"/>
      <c r="M340" s="159" t="s">
        <v>239</v>
      </c>
      <c r="N340" s="160"/>
    </row>
    <row r="341" spans="1:14" ht="15.95" customHeight="1" x14ac:dyDescent="0.15">
      <c r="A341" s="145"/>
      <c r="B341" s="41"/>
      <c r="C341" s="42"/>
      <c r="D341" s="43"/>
      <c r="E341" s="147"/>
      <c r="F341" s="148"/>
      <c r="G341" s="44"/>
      <c r="H341" s="149"/>
      <c r="I341" s="150"/>
      <c r="J341" s="151"/>
      <c r="K341" s="45"/>
      <c r="L341" s="44"/>
      <c r="M341" s="152"/>
      <c r="N341" s="153"/>
    </row>
    <row r="342" spans="1:14" ht="15.95" customHeight="1" x14ac:dyDescent="0.15">
      <c r="A342" s="146"/>
      <c r="B342" s="46"/>
      <c r="C342" s="47"/>
      <c r="D342" s="48"/>
      <c r="E342" s="154"/>
      <c r="F342" s="155"/>
      <c r="G342" s="48"/>
      <c r="H342" s="156"/>
      <c r="I342" s="157"/>
      <c r="J342" s="158"/>
      <c r="K342" s="47"/>
      <c r="L342" s="48"/>
      <c r="M342" s="159"/>
      <c r="N342" s="160"/>
    </row>
    <row r="343" spans="1:14" ht="15.95" customHeight="1" x14ac:dyDescent="0.15">
      <c r="A343" s="145"/>
      <c r="B343" s="41"/>
      <c r="C343" s="42"/>
      <c r="D343" s="43"/>
      <c r="E343" s="147"/>
      <c r="F343" s="148"/>
      <c r="G343" s="44"/>
      <c r="H343" s="149"/>
      <c r="I343" s="150"/>
      <c r="J343" s="151"/>
      <c r="K343" s="45"/>
      <c r="L343" s="44"/>
      <c r="M343" s="152"/>
      <c r="N343" s="153"/>
    </row>
    <row r="344" spans="1:14" ht="15.95" customHeight="1" x14ac:dyDescent="0.15">
      <c r="A344" s="146"/>
      <c r="B344" s="46"/>
      <c r="C344" s="47"/>
      <c r="D344" s="48"/>
      <c r="E344" s="154"/>
      <c r="F344" s="155"/>
      <c r="G344" s="48"/>
      <c r="H344" s="156"/>
      <c r="I344" s="157"/>
      <c r="J344" s="158"/>
      <c r="K344" s="47"/>
      <c r="L344" s="48"/>
      <c r="M344" s="159"/>
      <c r="N344" s="160"/>
    </row>
    <row r="345" spans="1:14" ht="15.95" customHeight="1" x14ac:dyDescent="0.15">
      <c r="A345" s="145"/>
      <c r="B345" s="41"/>
      <c r="C345" s="42"/>
      <c r="D345" s="43"/>
      <c r="E345" s="147"/>
      <c r="F345" s="148"/>
      <c r="G345" s="44"/>
      <c r="H345" s="149"/>
      <c r="I345" s="150"/>
      <c r="J345" s="151"/>
      <c r="K345" s="45"/>
      <c r="L345" s="44"/>
      <c r="M345" s="152"/>
      <c r="N345" s="153"/>
    </row>
    <row r="346" spans="1:14" ht="15.95" customHeight="1" x14ac:dyDescent="0.15">
      <c r="A346" s="146"/>
      <c r="B346" s="46"/>
      <c r="C346" s="47"/>
      <c r="D346" s="48"/>
      <c r="E346" s="154"/>
      <c r="F346" s="155"/>
      <c r="G346" s="48"/>
      <c r="H346" s="156"/>
      <c r="I346" s="157"/>
      <c r="J346" s="158"/>
      <c r="K346" s="47"/>
      <c r="L346" s="48"/>
      <c r="M346" s="159"/>
      <c r="N346" s="160"/>
    </row>
    <row r="347" spans="1:14" ht="15.95" customHeight="1" x14ac:dyDescent="0.15">
      <c r="A347" s="145"/>
      <c r="B347" s="41"/>
      <c r="C347" s="42"/>
      <c r="D347" s="43"/>
      <c r="E347" s="147"/>
      <c r="F347" s="148"/>
      <c r="G347" s="44"/>
      <c r="H347" s="149"/>
      <c r="I347" s="150"/>
      <c r="J347" s="151"/>
      <c r="K347" s="45"/>
      <c r="L347" s="44"/>
      <c r="M347" s="152"/>
      <c r="N347" s="153"/>
    </row>
    <row r="348" spans="1:14" ht="15.95" customHeight="1" x14ac:dyDescent="0.15">
      <c r="A348" s="146"/>
      <c r="B348" s="46"/>
      <c r="C348" s="47"/>
      <c r="D348" s="48"/>
      <c r="E348" s="154"/>
      <c r="F348" s="155"/>
      <c r="G348" s="48"/>
      <c r="H348" s="156"/>
      <c r="I348" s="157"/>
      <c r="J348" s="158"/>
      <c r="K348" s="47"/>
      <c r="L348" s="48"/>
      <c r="M348" s="159"/>
      <c r="N348" s="160"/>
    </row>
    <row r="349" spans="1:14" ht="15.95" customHeight="1" x14ac:dyDescent="0.15">
      <c r="A349" s="145"/>
      <c r="B349" s="41"/>
      <c r="C349" s="42"/>
      <c r="D349" s="43"/>
      <c r="E349" s="147"/>
      <c r="F349" s="148"/>
      <c r="G349" s="44"/>
      <c r="H349" s="149"/>
      <c r="I349" s="150"/>
      <c r="J349" s="151"/>
      <c r="K349" s="45"/>
      <c r="L349" s="44"/>
      <c r="M349" s="152"/>
      <c r="N349" s="153"/>
    </row>
    <row r="350" spans="1:14" ht="15.95" customHeight="1" x14ac:dyDescent="0.15">
      <c r="A350" s="146"/>
      <c r="B350" s="46"/>
      <c r="C350" s="47"/>
      <c r="D350" s="48"/>
      <c r="E350" s="154"/>
      <c r="F350" s="155"/>
      <c r="G350" s="48"/>
      <c r="H350" s="156"/>
      <c r="I350" s="157"/>
      <c r="J350" s="158"/>
      <c r="K350" s="47"/>
      <c r="L350" s="48"/>
      <c r="M350" s="159"/>
      <c r="N350" s="160"/>
    </row>
    <row r="351" spans="1:14" ht="15.95" customHeight="1" x14ac:dyDescent="0.15">
      <c r="A351" s="145"/>
      <c r="B351" s="41"/>
      <c r="C351" s="42"/>
      <c r="D351" s="43"/>
      <c r="E351" s="147"/>
      <c r="F351" s="148"/>
      <c r="G351" s="44"/>
      <c r="H351" s="149"/>
      <c r="I351" s="150"/>
      <c r="J351" s="151"/>
      <c r="K351" s="45"/>
      <c r="L351" s="44"/>
      <c r="M351" s="152"/>
      <c r="N351" s="153"/>
    </row>
    <row r="352" spans="1:14" ht="15.95" customHeight="1" x14ac:dyDescent="0.15">
      <c r="A352" s="146"/>
      <c r="B352" s="46"/>
      <c r="C352" s="47"/>
      <c r="D352" s="48"/>
      <c r="E352" s="154"/>
      <c r="F352" s="155"/>
      <c r="G352" s="48"/>
      <c r="H352" s="156"/>
      <c r="I352" s="157"/>
      <c r="J352" s="158"/>
      <c r="K352" s="47"/>
      <c r="L352" s="48"/>
      <c r="M352" s="159"/>
      <c r="N352" s="160"/>
    </row>
    <row r="353" spans="1:14" ht="15.95" customHeight="1" x14ac:dyDescent="0.15">
      <c r="A353" s="138"/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40"/>
    </row>
    <row r="354" spans="1:14" ht="15.95" customHeight="1" x14ac:dyDescent="0.15">
      <c r="A354" s="138"/>
      <c r="B354" s="1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40"/>
    </row>
    <row r="355" spans="1:14" ht="15.95" customHeight="1" x14ac:dyDescent="0.15">
      <c r="A355" s="138"/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40"/>
    </row>
    <row r="356" spans="1:14" ht="15.95" customHeight="1" x14ac:dyDescent="0.15">
      <c r="A356" s="138"/>
      <c r="B356" s="1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40"/>
    </row>
    <row r="357" spans="1:14" ht="15.95" customHeight="1" x14ac:dyDescent="0.15">
      <c r="A357" s="138"/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40"/>
    </row>
    <row r="358" spans="1:14" ht="15.95" customHeight="1" x14ac:dyDescent="0.15">
      <c r="A358" s="138"/>
      <c r="B358" s="1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40"/>
    </row>
    <row r="359" spans="1:14" ht="15.95" customHeight="1" x14ac:dyDescent="0.15">
      <c r="A359" s="138"/>
      <c r="B359" s="1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40"/>
    </row>
    <row r="360" spans="1:14" ht="15.95" customHeight="1" x14ac:dyDescent="0.15">
      <c r="A360" s="138"/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40"/>
    </row>
    <row r="361" spans="1:14" ht="15.95" customHeight="1" x14ac:dyDescent="0.15">
      <c r="A361" s="138"/>
      <c r="B361" s="1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40"/>
    </row>
    <row r="362" spans="1:14" ht="15.95" customHeight="1" x14ac:dyDescent="0.15">
      <c r="A362" s="141"/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3"/>
    </row>
    <row r="363" spans="1:14" ht="14.1" customHeight="1" x14ac:dyDescent="0.15">
      <c r="A363" s="144"/>
      <c r="B363" s="144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66" t="s">
        <v>662</v>
      </c>
      <c r="B364" s="166"/>
      <c r="C364" s="166"/>
      <c r="D364" s="166"/>
      <c r="E364" s="27"/>
      <c r="F364" s="167" t="s">
        <v>13</v>
      </c>
      <c r="G364" s="167"/>
      <c r="H364" s="167"/>
      <c r="I364" s="27"/>
      <c r="J364" s="28"/>
      <c r="K364" s="27"/>
      <c r="L364" s="27"/>
      <c r="M364" s="51"/>
      <c r="N364" s="52" t="s">
        <v>297</v>
      </c>
    </row>
    <row r="365" spans="1:14" ht="17.25" customHeight="1" x14ac:dyDescent="0.15">
      <c r="A365" s="168" t="s">
        <v>664</v>
      </c>
      <c r="B365" s="168"/>
      <c r="C365" s="168"/>
      <c r="D365" s="168"/>
      <c r="E365" s="30" t="s">
        <v>14</v>
      </c>
      <c r="F365" s="169" t="s">
        <v>625</v>
      </c>
      <c r="G365" s="169"/>
      <c r="H365" s="169"/>
      <c r="I365" s="31" t="s">
        <v>15</v>
      </c>
      <c r="J365" s="28"/>
      <c r="M365" s="32">
        <v>1</v>
      </c>
      <c r="N365" s="33" t="s">
        <v>78</v>
      </c>
    </row>
    <row r="366" spans="1:14" ht="5.25" customHeight="1" x14ac:dyDescent="0.15">
      <c r="A366" s="34"/>
      <c r="B366" s="34"/>
      <c r="E366" s="35"/>
      <c r="F366" s="163"/>
      <c r="G366" s="163"/>
      <c r="H366" s="163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61" t="s">
        <v>17</v>
      </c>
      <c r="D367" s="164"/>
      <c r="E367" s="161" t="s">
        <v>18</v>
      </c>
      <c r="F367" s="165"/>
      <c r="G367" s="164"/>
      <c r="H367" s="161" t="s">
        <v>19</v>
      </c>
      <c r="I367" s="165"/>
      <c r="J367" s="164"/>
      <c r="K367" s="161" t="s">
        <v>20</v>
      </c>
      <c r="L367" s="164"/>
      <c r="M367" s="161" t="s">
        <v>21</v>
      </c>
      <c r="N367" s="162"/>
    </row>
    <row r="368" spans="1:14" ht="15.95" customHeight="1" x14ac:dyDescent="0.15">
      <c r="A368" s="145" t="s">
        <v>219</v>
      </c>
      <c r="B368" s="41"/>
      <c r="C368" s="42"/>
      <c r="D368" s="43"/>
      <c r="E368" s="147"/>
      <c r="F368" s="148"/>
      <c r="G368" s="44"/>
      <c r="H368" s="149"/>
      <c r="I368" s="150"/>
      <c r="J368" s="151"/>
      <c r="K368" s="45"/>
      <c r="L368" s="44"/>
      <c r="M368" s="152"/>
      <c r="N368" s="153"/>
    </row>
    <row r="369" spans="1:14" ht="15.95" customHeight="1" x14ac:dyDescent="0.15">
      <c r="A369" s="146"/>
      <c r="B369" s="46"/>
      <c r="C369" s="47">
        <v>11</v>
      </c>
      <c r="D369" s="48">
        <v>57</v>
      </c>
      <c r="E369" s="154"/>
      <c r="F369" s="155"/>
      <c r="G369" s="48"/>
      <c r="H369" s="156"/>
      <c r="I369" s="157"/>
      <c r="J369" s="158"/>
      <c r="K369" s="47"/>
      <c r="L369" s="48"/>
      <c r="M369" s="159"/>
      <c r="N369" s="160"/>
    </row>
    <row r="370" spans="1:14" ht="15.95" customHeight="1" x14ac:dyDescent="0.15">
      <c r="A370" s="145" t="s">
        <v>225</v>
      </c>
      <c r="B370" s="41" t="s">
        <v>708</v>
      </c>
      <c r="C370" s="42"/>
      <c r="D370" s="43"/>
      <c r="E370" s="147"/>
      <c r="F370" s="148"/>
      <c r="G370" s="44"/>
      <c r="H370" s="149" t="s">
        <v>709</v>
      </c>
      <c r="I370" s="150"/>
      <c r="J370" s="151"/>
      <c r="K370" s="45"/>
      <c r="L370" s="44"/>
      <c r="M370" s="152" t="s">
        <v>271</v>
      </c>
      <c r="N370" s="153"/>
    </row>
    <row r="371" spans="1:14" ht="15.95" customHeight="1" x14ac:dyDescent="0.15">
      <c r="A371" s="146"/>
      <c r="B371" s="46" t="s">
        <v>710</v>
      </c>
      <c r="C371" s="47">
        <v>7</v>
      </c>
      <c r="D371" s="48">
        <v>99</v>
      </c>
      <c r="E371" s="154"/>
      <c r="F371" s="155"/>
      <c r="G371" s="48"/>
      <c r="H371" s="156" t="s">
        <v>711</v>
      </c>
      <c r="I371" s="157"/>
      <c r="J371" s="158"/>
      <c r="K371" s="47"/>
      <c r="L371" s="48"/>
      <c r="M371" s="159" t="s">
        <v>272</v>
      </c>
      <c r="N371" s="160"/>
    </row>
    <row r="372" spans="1:14" ht="15.95" customHeight="1" x14ac:dyDescent="0.15">
      <c r="A372" s="145" t="s">
        <v>247</v>
      </c>
      <c r="B372" s="41" t="s">
        <v>712</v>
      </c>
      <c r="C372" s="42"/>
      <c r="D372" s="43"/>
      <c r="E372" s="147"/>
      <c r="F372" s="148"/>
      <c r="G372" s="44"/>
      <c r="H372" s="149" t="s">
        <v>713</v>
      </c>
      <c r="I372" s="150"/>
      <c r="J372" s="151"/>
      <c r="K372" s="45"/>
      <c r="L372" s="44"/>
      <c r="M372" s="152" t="s">
        <v>714</v>
      </c>
      <c r="N372" s="153"/>
    </row>
    <row r="373" spans="1:14" ht="15.95" customHeight="1" x14ac:dyDescent="0.15">
      <c r="A373" s="146"/>
      <c r="B373" s="46" t="s">
        <v>715</v>
      </c>
      <c r="C373" s="47">
        <v>1</v>
      </c>
      <c r="D373" s="48"/>
      <c r="E373" s="154"/>
      <c r="F373" s="155"/>
      <c r="G373" s="48"/>
      <c r="H373" s="156" t="s">
        <v>716</v>
      </c>
      <c r="I373" s="157"/>
      <c r="J373" s="158"/>
      <c r="K373" s="47"/>
      <c r="L373" s="48"/>
      <c r="M373" s="159" t="s">
        <v>717</v>
      </c>
      <c r="N373" s="160"/>
    </row>
    <row r="374" spans="1:14" ht="15.95" customHeight="1" x14ac:dyDescent="0.15">
      <c r="A374" s="145" t="s">
        <v>254</v>
      </c>
      <c r="B374" s="41" t="s">
        <v>718</v>
      </c>
      <c r="C374" s="42"/>
      <c r="D374" s="43"/>
      <c r="E374" s="147"/>
      <c r="F374" s="148"/>
      <c r="G374" s="44"/>
      <c r="H374" s="149" t="s">
        <v>719</v>
      </c>
      <c r="I374" s="150"/>
      <c r="J374" s="151"/>
      <c r="K374" s="45"/>
      <c r="L374" s="44"/>
      <c r="M374" s="152" t="s">
        <v>720</v>
      </c>
      <c r="N374" s="153"/>
    </row>
    <row r="375" spans="1:14" ht="15.95" customHeight="1" x14ac:dyDescent="0.15">
      <c r="A375" s="146"/>
      <c r="B375" s="46" t="s">
        <v>721</v>
      </c>
      <c r="C375" s="47">
        <v>0</v>
      </c>
      <c r="D375" s="48">
        <v>99</v>
      </c>
      <c r="E375" s="154"/>
      <c r="F375" s="155"/>
      <c r="G375" s="48"/>
      <c r="H375" s="156" t="s">
        <v>721</v>
      </c>
      <c r="I375" s="157"/>
      <c r="J375" s="158"/>
      <c r="K375" s="47"/>
      <c r="L375" s="48"/>
      <c r="M375" s="159" t="s">
        <v>722</v>
      </c>
      <c r="N375" s="160"/>
    </row>
    <row r="376" spans="1:14" ht="15.95" customHeight="1" x14ac:dyDescent="0.15">
      <c r="A376" s="145" t="s">
        <v>227</v>
      </c>
      <c r="B376" s="41"/>
      <c r="C376" s="42"/>
      <c r="D376" s="43"/>
      <c r="E376" s="147"/>
      <c r="F376" s="148"/>
      <c r="G376" s="44"/>
      <c r="H376" s="149"/>
      <c r="I376" s="150"/>
      <c r="J376" s="151"/>
      <c r="K376" s="45"/>
      <c r="L376" s="44"/>
      <c r="M376" s="152"/>
      <c r="N376" s="153"/>
    </row>
    <row r="377" spans="1:14" ht="15.95" customHeight="1" x14ac:dyDescent="0.15">
      <c r="A377" s="146"/>
      <c r="B377" s="46"/>
      <c r="C377" s="47">
        <v>37</v>
      </c>
      <c r="D377" s="48">
        <v>8</v>
      </c>
      <c r="E377" s="154"/>
      <c r="F377" s="155"/>
      <c r="G377" s="48"/>
      <c r="H377" s="156"/>
      <c r="I377" s="157"/>
      <c r="J377" s="158"/>
      <c r="K377" s="47"/>
      <c r="L377" s="48"/>
      <c r="M377" s="159"/>
      <c r="N377" s="160"/>
    </row>
    <row r="378" spans="1:14" ht="15.95" customHeight="1" x14ac:dyDescent="0.15">
      <c r="A378" s="145" t="s">
        <v>230</v>
      </c>
      <c r="B378" s="41" t="s">
        <v>228</v>
      </c>
      <c r="C378" s="42"/>
      <c r="D378" s="43"/>
      <c r="E378" s="147"/>
      <c r="F378" s="148"/>
      <c r="G378" s="44"/>
      <c r="H378" s="149" t="s">
        <v>228</v>
      </c>
      <c r="I378" s="150"/>
      <c r="J378" s="151"/>
      <c r="K378" s="45"/>
      <c r="L378" s="44"/>
      <c r="M378" s="152" t="s">
        <v>229</v>
      </c>
      <c r="N378" s="153"/>
    </row>
    <row r="379" spans="1:14" ht="15.95" customHeight="1" x14ac:dyDescent="0.15">
      <c r="A379" s="146"/>
      <c r="B379" s="46"/>
      <c r="C379" s="47">
        <v>16</v>
      </c>
      <c r="D379" s="48">
        <v>31</v>
      </c>
      <c r="E379" s="154"/>
      <c r="F379" s="155"/>
      <c r="G379" s="48"/>
      <c r="H379" s="156"/>
      <c r="I379" s="157"/>
      <c r="J379" s="158"/>
      <c r="K379" s="47"/>
      <c r="L379" s="48"/>
      <c r="M379" s="159" t="s">
        <v>231</v>
      </c>
      <c r="N379" s="160"/>
    </row>
    <row r="380" spans="1:14" ht="15.95" customHeight="1" x14ac:dyDescent="0.15">
      <c r="A380" s="145" t="s">
        <v>233</v>
      </c>
      <c r="B380" s="41" t="s">
        <v>232</v>
      </c>
      <c r="C380" s="42"/>
      <c r="D380" s="43"/>
      <c r="E380" s="147"/>
      <c r="F380" s="148"/>
      <c r="G380" s="44"/>
      <c r="H380" s="149" t="s">
        <v>232</v>
      </c>
      <c r="I380" s="150"/>
      <c r="J380" s="151"/>
      <c r="K380" s="45"/>
      <c r="L380" s="44"/>
      <c r="M380" s="152" t="s">
        <v>229</v>
      </c>
      <c r="N380" s="153"/>
    </row>
    <row r="381" spans="1:14" ht="15.95" customHeight="1" x14ac:dyDescent="0.15">
      <c r="A381" s="146"/>
      <c r="B381" s="46"/>
      <c r="C381" s="47">
        <v>5</v>
      </c>
      <c r="D381" s="48">
        <v>97</v>
      </c>
      <c r="E381" s="154"/>
      <c r="F381" s="155"/>
      <c r="G381" s="48"/>
      <c r="H381" s="156"/>
      <c r="I381" s="157"/>
      <c r="J381" s="158"/>
      <c r="K381" s="47"/>
      <c r="L381" s="48"/>
      <c r="M381" s="159" t="s">
        <v>231</v>
      </c>
      <c r="N381" s="160"/>
    </row>
    <row r="382" spans="1:14" ht="15.95" customHeight="1" x14ac:dyDescent="0.15">
      <c r="A382" s="145" t="s">
        <v>257</v>
      </c>
      <c r="B382" s="41" t="s">
        <v>256</v>
      </c>
      <c r="C382" s="42"/>
      <c r="D382" s="43"/>
      <c r="E382" s="147"/>
      <c r="F382" s="148"/>
      <c r="G382" s="44"/>
      <c r="H382" s="149" t="s">
        <v>256</v>
      </c>
      <c r="I382" s="150"/>
      <c r="J382" s="151"/>
      <c r="K382" s="45"/>
      <c r="L382" s="44"/>
      <c r="M382" s="152" t="s">
        <v>229</v>
      </c>
      <c r="N382" s="153"/>
    </row>
    <row r="383" spans="1:14" ht="15.95" customHeight="1" x14ac:dyDescent="0.15">
      <c r="A383" s="146"/>
      <c r="B383" s="46"/>
      <c r="C383" s="47">
        <v>5</v>
      </c>
      <c r="D383" s="48">
        <v>32</v>
      </c>
      <c r="E383" s="154"/>
      <c r="F383" s="155"/>
      <c r="G383" s="48"/>
      <c r="H383" s="156"/>
      <c r="I383" s="157"/>
      <c r="J383" s="158"/>
      <c r="K383" s="47"/>
      <c r="L383" s="48"/>
      <c r="M383" s="159" t="s">
        <v>231</v>
      </c>
      <c r="N383" s="160"/>
    </row>
    <row r="384" spans="1:14" ht="15.95" customHeight="1" x14ac:dyDescent="0.15">
      <c r="A384" s="145" t="s">
        <v>367</v>
      </c>
      <c r="B384" s="41" t="s">
        <v>276</v>
      </c>
      <c r="C384" s="42"/>
      <c r="D384" s="43"/>
      <c r="E384" s="147"/>
      <c r="F384" s="148"/>
      <c r="G384" s="44"/>
      <c r="H384" s="149" t="s">
        <v>276</v>
      </c>
      <c r="I384" s="150"/>
      <c r="J384" s="151"/>
      <c r="K384" s="45"/>
      <c r="L384" s="44"/>
      <c r="M384" s="152" t="s">
        <v>229</v>
      </c>
      <c r="N384" s="153"/>
    </row>
    <row r="385" spans="1:14" ht="15.95" customHeight="1" x14ac:dyDescent="0.15">
      <c r="A385" s="146"/>
      <c r="B385" s="46"/>
      <c r="C385" s="47">
        <v>4</v>
      </c>
      <c r="D385" s="48">
        <v>37</v>
      </c>
      <c r="E385" s="154"/>
      <c r="F385" s="155"/>
      <c r="G385" s="48"/>
      <c r="H385" s="156"/>
      <c r="I385" s="157"/>
      <c r="J385" s="158"/>
      <c r="K385" s="47"/>
      <c r="L385" s="48"/>
      <c r="M385" s="159" t="s">
        <v>231</v>
      </c>
      <c r="N385" s="160"/>
    </row>
    <row r="386" spans="1:14" ht="15.95" customHeight="1" x14ac:dyDescent="0.15">
      <c r="A386" s="138"/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40"/>
    </row>
    <row r="387" spans="1:14" ht="15.95" customHeight="1" x14ac:dyDescent="0.15">
      <c r="A387" s="138"/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40"/>
    </row>
    <row r="388" spans="1:14" ht="15.95" customHeight="1" x14ac:dyDescent="0.15">
      <c r="A388" s="138"/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40"/>
    </row>
    <row r="389" spans="1:14" ht="15.95" customHeight="1" x14ac:dyDescent="0.15">
      <c r="A389" s="138"/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40"/>
    </row>
    <row r="390" spans="1:14" ht="15.95" customHeight="1" x14ac:dyDescent="0.15">
      <c r="A390" s="138"/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40"/>
    </row>
    <row r="391" spans="1:14" ht="15.95" customHeight="1" x14ac:dyDescent="0.15">
      <c r="A391" s="138"/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</row>
    <row r="392" spans="1:14" ht="15.95" customHeight="1" x14ac:dyDescent="0.15">
      <c r="A392" s="138"/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</row>
    <row r="393" spans="1:14" ht="15.95" customHeight="1" x14ac:dyDescent="0.15">
      <c r="A393" s="138"/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40"/>
    </row>
    <row r="394" spans="1:14" ht="15.95" customHeight="1" x14ac:dyDescent="0.15">
      <c r="A394" s="138"/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40"/>
    </row>
    <row r="395" spans="1:14" ht="15.95" customHeight="1" x14ac:dyDescent="0.15">
      <c r="A395" s="141"/>
      <c r="B395" s="142"/>
      <c r="C395" s="142"/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3"/>
    </row>
    <row r="396" spans="1:14" ht="14.1" customHeight="1" x14ac:dyDescent="0.15">
      <c r="A396" s="144"/>
      <c r="B396" s="144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66" t="s">
        <v>662</v>
      </c>
      <c r="B397" s="166"/>
      <c r="C397" s="166"/>
      <c r="D397" s="166"/>
      <c r="E397" s="27"/>
      <c r="F397" s="167" t="s">
        <v>13</v>
      </c>
      <c r="G397" s="167"/>
      <c r="H397" s="167"/>
      <c r="I397" s="27"/>
      <c r="J397" s="28"/>
      <c r="K397" s="27"/>
      <c r="L397" s="27"/>
      <c r="M397" s="51"/>
      <c r="N397" s="52" t="s">
        <v>301</v>
      </c>
    </row>
    <row r="398" spans="1:14" ht="17.25" customHeight="1" x14ac:dyDescent="0.15">
      <c r="A398" s="168" t="s">
        <v>664</v>
      </c>
      <c r="B398" s="168"/>
      <c r="C398" s="168"/>
      <c r="D398" s="168"/>
      <c r="E398" s="30" t="s">
        <v>14</v>
      </c>
      <c r="F398" s="169" t="s">
        <v>625</v>
      </c>
      <c r="G398" s="169"/>
      <c r="H398" s="169"/>
      <c r="I398" s="31" t="s">
        <v>15</v>
      </c>
      <c r="J398" s="28"/>
      <c r="M398" s="32">
        <v>1</v>
      </c>
      <c r="N398" s="33" t="s">
        <v>78</v>
      </c>
    </row>
    <row r="399" spans="1:14" ht="5.25" customHeight="1" x14ac:dyDescent="0.15">
      <c r="A399" s="34"/>
      <c r="B399" s="34"/>
      <c r="E399" s="35"/>
      <c r="F399" s="163"/>
      <c r="G399" s="163"/>
      <c r="H399" s="163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61" t="s">
        <v>17</v>
      </c>
      <c r="D400" s="164"/>
      <c r="E400" s="161" t="s">
        <v>18</v>
      </c>
      <c r="F400" s="165"/>
      <c r="G400" s="164"/>
      <c r="H400" s="161" t="s">
        <v>19</v>
      </c>
      <c r="I400" s="165"/>
      <c r="J400" s="164"/>
      <c r="K400" s="161" t="s">
        <v>20</v>
      </c>
      <c r="L400" s="164"/>
      <c r="M400" s="161" t="s">
        <v>21</v>
      </c>
      <c r="N400" s="162"/>
    </row>
    <row r="401" spans="1:14" ht="15.95" customHeight="1" x14ac:dyDescent="0.15">
      <c r="A401" s="145" t="s">
        <v>234</v>
      </c>
      <c r="B401" s="41"/>
      <c r="C401" s="42"/>
      <c r="D401" s="43"/>
      <c r="E401" s="147"/>
      <c r="F401" s="148"/>
      <c r="G401" s="44"/>
      <c r="H401" s="149"/>
      <c r="I401" s="150"/>
      <c r="J401" s="151"/>
      <c r="K401" s="45"/>
      <c r="L401" s="44"/>
      <c r="M401" s="152"/>
      <c r="N401" s="153"/>
    </row>
    <row r="402" spans="1:14" ht="15.95" customHeight="1" x14ac:dyDescent="0.15">
      <c r="A402" s="146"/>
      <c r="B402" s="46"/>
      <c r="C402" s="47">
        <v>51</v>
      </c>
      <c r="D402" s="48">
        <v>35</v>
      </c>
      <c r="E402" s="154"/>
      <c r="F402" s="155"/>
      <c r="G402" s="48"/>
      <c r="H402" s="156"/>
      <c r="I402" s="157"/>
      <c r="J402" s="158"/>
      <c r="K402" s="47"/>
      <c r="L402" s="48"/>
      <c r="M402" s="159"/>
      <c r="N402" s="160"/>
    </row>
    <row r="403" spans="1:14" ht="15.95" customHeight="1" x14ac:dyDescent="0.15">
      <c r="A403" s="145" t="s">
        <v>238</v>
      </c>
      <c r="B403" s="41" t="s">
        <v>726</v>
      </c>
      <c r="C403" s="42"/>
      <c r="D403" s="43"/>
      <c r="E403" s="147"/>
      <c r="F403" s="148"/>
      <c r="G403" s="44"/>
      <c r="H403" s="149" t="s">
        <v>727</v>
      </c>
      <c r="I403" s="150"/>
      <c r="J403" s="151"/>
      <c r="K403" s="45"/>
      <c r="L403" s="44"/>
      <c r="M403" s="152"/>
      <c r="N403" s="153"/>
    </row>
    <row r="404" spans="1:14" ht="15.95" customHeight="1" x14ac:dyDescent="0.15">
      <c r="A404" s="146"/>
      <c r="B404" s="46"/>
      <c r="C404" s="47">
        <v>47</v>
      </c>
      <c r="D404" s="48">
        <v>84</v>
      </c>
      <c r="E404" s="154"/>
      <c r="F404" s="155"/>
      <c r="G404" s="48"/>
      <c r="H404" s="156" t="s">
        <v>728</v>
      </c>
      <c r="I404" s="157"/>
      <c r="J404" s="158"/>
      <c r="K404" s="47"/>
      <c r="L404" s="48"/>
      <c r="M404" s="159" t="s">
        <v>729</v>
      </c>
      <c r="N404" s="160"/>
    </row>
    <row r="405" spans="1:14" ht="15.95" customHeight="1" x14ac:dyDescent="0.15">
      <c r="A405" s="145" t="s">
        <v>263</v>
      </c>
      <c r="B405" s="41" t="s">
        <v>235</v>
      </c>
      <c r="C405" s="42"/>
      <c r="D405" s="43"/>
      <c r="E405" s="147"/>
      <c r="F405" s="148"/>
      <c r="G405" s="44"/>
      <c r="H405" s="149" t="s">
        <v>235</v>
      </c>
      <c r="I405" s="150"/>
      <c r="J405" s="151"/>
      <c r="K405" s="45"/>
      <c r="L405" s="44"/>
      <c r="M405" s="152" t="s">
        <v>237</v>
      </c>
      <c r="N405" s="153"/>
    </row>
    <row r="406" spans="1:14" ht="15.95" customHeight="1" x14ac:dyDescent="0.15">
      <c r="A406" s="146"/>
      <c r="B406" s="46"/>
      <c r="C406" s="47">
        <v>3</v>
      </c>
      <c r="D406" s="48">
        <v>3</v>
      </c>
      <c r="E406" s="154"/>
      <c r="F406" s="155"/>
      <c r="G406" s="48"/>
      <c r="H406" s="156" t="s">
        <v>236</v>
      </c>
      <c r="I406" s="157"/>
      <c r="J406" s="158"/>
      <c r="K406" s="47"/>
      <c r="L406" s="48"/>
      <c r="M406" s="159" t="s">
        <v>239</v>
      </c>
      <c r="N406" s="160"/>
    </row>
    <row r="407" spans="1:14" ht="15.95" customHeight="1" x14ac:dyDescent="0.15">
      <c r="A407" s="145"/>
      <c r="B407" s="41"/>
      <c r="C407" s="42"/>
      <c r="D407" s="43"/>
      <c r="E407" s="147"/>
      <c r="F407" s="148"/>
      <c r="G407" s="44"/>
      <c r="H407" s="149"/>
      <c r="I407" s="150"/>
      <c r="J407" s="151"/>
      <c r="K407" s="45"/>
      <c r="L407" s="44"/>
      <c r="M407" s="152"/>
      <c r="N407" s="153"/>
    </row>
    <row r="408" spans="1:14" ht="15.95" customHeight="1" x14ac:dyDescent="0.15">
      <c r="A408" s="146"/>
      <c r="B408" s="46"/>
      <c r="C408" s="47"/>
      <c r="D408" s="48"/>
      <c r="E408" s="154"/>
      <c r="F408" s="155"/>
      <c r="G408" s="48"/>
      <c r="H408" s="156"/>
      <c r="I408" s="157"/>
      <c r="J408" s="158"/>
      <c r="K408" s="47"/>
      <c r="L408" s="48"/>
      <c r="M408" s="159"/>
      <c r="N408" s="160"/>
    </row>
    <row r="409" spans="1:14" ht="15.95" customHeight="1" x14ac:dyDescent="0.15">
      <c r="A409" s="145"/>
      <c r="B409" s="41"/>
      <c r="C409" s="42"/>
      <c r="D409" s="43"/>
      <c r="E409" s="147"/>
      <c r="F409" s="148"/>
      <c r="G409" s="44"/>
      <c r="H409" s="149"/>
      <c r="I409" s="150"/>
      <c r="J409" s="151"/>
      <c r="K409" s="45"/>
      <c r="L409" s="44"/>
      <c r="M409" s="152"/>
      <c r="N409" s="153"/>
    </row>
    <row r="410" spans="1:14" ht="15.95" customHeight="1" x14ac:dyDescent="0.15">
      <c r="A410" s="146"/>
      <c r="B410" s="46"/>
      <c r="C410" s="47"/>
      <c r="D410" s="48"/>
      <c r="E410" s="154"/>
      <c r="F410" s="155"/>
      <c r="G410" s="48"/>
      <c r="H410" s="156"/>
      <c r="I410" s="157"/>
      <c r="J410" s="158"/>
      <c r="K410" s="47"/>
      <c r="L410" s="48"/>
      <c r="M410" s="159"/>
      <c r="N410" s="160"/>
    </row>
    <row r="411" spans="1:14" ht="15.95" customHeight="1" x14ac:dyDescent="0.15">
      <c r="A411" s="145"/>
      <c r="B411" s="41"/>
      <c r="C411" s="42"/>
      <c r="D411" s="43"/>
      <c r="E411" s="147"/>
      <c r="F411" s="148"/>
      <c r="G411" s="44"/>
      <c r="H411" s="149"/>
      <c r="I411" s="150"/>
      <c r="J411" s="151"/>
      <c r="K411" s="45"/>
      <c r="L411" s="44"/>
      <c r="M411" s="152"/>
      <c r="N411" s="153"/>
    </row>
    <row r="412" spans="1:14" ht="15.95" customHeight="1" x14ac:dyDescent="0.15">
      <c r="A412" s="146"/>
      <c r="B412" s="46"/>
      <c r="C412" s="47"/>
      <c r="D412" s="48"/>
      <c r="E412" s="154"/>
      <c r="F412" s="155"/>
      <c r="G412" s="48"/>
      <c r="H412" s="156"/>
      <c r="I412" s="157"/>
      <c r="J412" s="158"/>
      <c r="K412" s="47"/>
      <c r="L412" s="48"/>
      <c r="M412" s="159"/>
      <c r="N412" s="160"/>
    </row>
    <row r="413" spans="1:14" ht="15.95" customHeight="1" x14ac:dyDescent="0.15">
      <c r="A413" s="145"/>
      <c r="B413" s="41"/>
      <c r="C413" s="42"/>
      <c r="D413" s="43"/>
      <c r="E413" s="147"/>
      <c r="F413" s="148"/>
      <c r="G413" s="44"/>
      <c r="H413" s="149"/>
      <c r="I413" s="150"/>
      <c r="J413" s="151"/>
      <c r="K413" s="45"/>
      <c r="L413" s="44"/>
      <c r="M413" s="152"/>
      <c r="N413" s="153"/>
    </row>
    <row r="414" spans="1:14" ht="15.95" customHeight="1" x14ac:dyDescent="0.15">
      <c r="A414" s="146"/>
      <c r="B414" s="46"/>
      <c r="C414" s="47"/>
      <c r="D414" s="48"/>
      <c r="E414" s="154"/>
      <c r="F414" s="155"/>
      <c r="G414" s="48"/>
      <c r="H414" s="156"/>
      <c r="I414" s="157"/>
      <c r="J414" s="158"/>
      <c r="K414" s="47"/>
      <c r="L414" s="48"/>
      <c r="M414" s="159"/>
      <c r="N414" s="160"/>
    </row>
    <row r="415" spans="1:14" ht="15.95" customHeight="1" x14ac:dyDescent="0.15">
      <c r="A415" s="145"/>
      <c r="B415" s="41"/>
      <c r="C415" s="42"/>
      <c r="D415" s="43"/>
      <c r="E415" s="147"/>
      <c r="F415" s="148"/>
      <c r="G415" s="44"/>
      <c r="H415" s="149"/>
      <c r="I415" s="150"/>
      <c r="J415" s="151"/>
      <c r="K415" s="45"/>
      <c r="L415" s="44"/>
      <c r="M415" s="152"/>
      <c r="N415" s="153"/>
    </row>
    <row r="416" spans="1:14" ht="15.95" customHeight="1" x14ac:dyDescent="0.15">
      <c r="A416" s="146"/>
      <c r="B416" s="46"/>
      <c r="C416" s="47"/>
      <c r="D416" s="48"/>
      <c r="E416" s="154"/>
      <c r="F416" s="155"/>
      <c r="G416" s="48"/>
      <c r="H416" s="156"/>
      <c r="I416" s="157"/>
      <c r="J416" s="158"/>
      <c r="K416" s="47"/>
      <c r="L416" s="48"/>
      <c r="M416" s="159"/>
      <c r="N416" s="160"/>
    </row>
    <row r="417" spans="1:14" ht="15.95" customHeight="1" x14ac:dyDescent="0.15">
      <c r="A417" s="145"/>
      <c r="B417" s="41"/>
      <c r="C417" s="42"/>
      <c r="D417" s="43"/>
      <c r="E417" s="147"/>
      <c r="F417" s="148"/>
      <c r="G417" s="44"/>
      <c r="H417" s="149"/>
      <c r="I417" s="150"/>
      <c r="J417" s="151"/>
      <c r="K417" s="45"/>
      <c r="L417" s="44"/>
      <c r="M417" s="152"/>
      <c r="N417" s="153"/>
    </row>
    <row r="418" spans="1:14" ht="15.95" customHeight="1" x14ac:dyDescent="0.15">
      <c r="A418" s="146"/>
      <c r="B418" s="46"/>
      <c r="C418" s="47"/>
      <c r="D418" s="48"/>
      <c r="E418" s="154"/>
      <c r="F418" s="155"/>
      <c r="G418" s="48"/>
      <c r="H418" s="156"/>
      <c r="I418" s="157"/>
      <c r="J418" s="158"/>
      <c r="K418" s="47"/>
      <c r="L418" s="48"/>
      <c r="M418" s="159"/>
      <c r="N418" s="160"/>
    </row>
    <row r="419" spans="1:14" ht="15.95" customHeight="1" x14ac:dyDescent="0.15">
      <c r="A419" s="138"/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40"/>
    </row>
    <row r="420" spans="1:14" ht="15.95" customHeight="1" x14ac:dyDescent="0.15">
      <c r="A420" s="138"/>
      <c r="B420" s="139"/>
      <c r="C420" s="139"/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40"/>
    </row>
    <row r="421" spans="1:14" ht="15.95" customHeight="1" x14ac:dyDescent="0.15">
      <c r="A421" s="138"/>
      <c r="B421" s="139"/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40"/>
    </row>
    <row r="422" spans="1:14" ht="15.95" customHeight="1" x14ac:dyDescent="0.15">
      <c r="A422" s="138"/>
      <c r="B422" s="139"/>
      <c r="C422" s="139"/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40"/>
    </row>
    <row r="423" spans="1:14" ht="15.95" customHeight="1" x14ac:dyDescent="0.15">
      <c r="A423" s="138"/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40"/>
    </row>
    <row r="424" spans="1:14" ht="15.95" customHeight="1" x14ac:dyDescent="0.15">
      <c r="A424" s="138"/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40"/>
    </row>
    <row r="425" spans="1:14" ht="15.95" customHeight="1" x14ac:dyDescent="0.15">
      <c r="A425" s="138"/>
      <c r="B425" s="139"/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40"/>
    </row>
    <row r="426" spans="1:14" ht="15.95" customHeight="1" x14ac:dyDescent="0.15">
      <c r="A426" s="138"/>
      <c r="B426" s="139"/>
      <c r="C426" s="139"/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40"/>
    </row>
    <row r="427" spans="1:14" ht="15.95" customHeight="1" x14ac:dyDescent="0.15">
      <c r="A427" s="138"/>
      <c r="B427" s="139"/>
      <c r="C427" s="139"/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40"/>
    </row>
    <row r="428" spans="1:14" ht="15.95" customHeight="1" x14ac:dyDescent="0.15">
      <c r="A428" s="141"/>
      <c r="B428" s="142"/>
      <c r="C428" s="142"/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3"/>
    </row>
    <row r="429" spans="1:14" ht="14.1" customHeight="1" x14ac:dyDescent="0.15">
      <c r="A429" s="144"/>
      <c r="B429" s="144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66" t="s">
        <v>667</v>
      </c>
      <c r="B430" s="166"/>
      <c r="C430" s="166"/>
      <c r="D430" s="166"/>
      <c r="E430" s="27"/>
      <c r="F430" s="167" t="s">
        <v>13</v>
      </c>
      <c r="G430" s="167"/>
      <c r="H430" s="167"/>
      <c r="I430" s="27"/>
      <c r="J430" s="28"/>
      <c r="K430" s="27"/>
      <c r="L430" s="27"/>
      <c r="M430" s="51"/>
      <c r="N430" s="52" t="s">
        <v>308</v>
      </c>
    </row>
    <row r="431" spans="1:14" ht="17.25" customHeight="1" x14ac:dyDescent="0.15">
      <c r="A431" s="168" t="s">
        <v>669</v>
      </c>
      <c r="B431" s="168"/>
      <c r="C431" s="168"/>
      <c r="D431" s="168"/>
      <c r="E431" s="30" t="s">
        <v>14</v>
      </c>
      <c r="F431" s="169" t="s">
        <v>730</v>
      </c>
      <c r="G431" s="169"/>
      <c r="H431" s="169"/>
      <c r="I431" s="31" t="s">
        <v>15</v>
      </c>
      <c r="J431" s="28"/>
      <c r="M431" s="32">
        <v>1</v>
      </c>
      <c r="N431" s="33" t="s">
        <v>78</v>
      </c>
    </row>
    <row r="432" spans="1:14" ht="5.25" customHeight="1" x14ac:dyDescent="0.15">
      <c r="A432" s="34"/>
      <c r="B432" s="34"/>
      <c r="E432" s="35"/>
      <c r="F432" s="163"/>
      <c r="G432" s="163"/>
      <c r="H432" s="163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61" t="s">
        <v>17</v>
      </c>
      <c r="D433" s="164"/>
      <c r="E433" s="161" t="s">
        <v>18</v>
      </c>
      <c r="F433" s="165"/>
      <c r="G433" s="164"/>
      <c r="H433" s="161" t="s">
        <v>19</v>
      </c>
      <c r="I433" s="165"/>
      <c r="J433" s="164"/>
      <c r="K433" s="161" t="s">
        <v>20</v>
      </c>
      <c r="L433" s="164"/>
      <c r="M433" s="161" t="s">
        <v>21</v>
      </c>
      <c r="N433" s="162"/>
    </row>
    <row r="434" spans="1:14" ht="15.95" customHeight="1" x14ac:dyDescent="0.15">
      <c r="A434" s="145" t="s">
        <v>219</v>
      </c>
      <c r="B434" s="41"/>
      <c r="C434" s="42"/>
      <c r="D434" s="43"/>
      <c r="E434" s="147"/>
      <c r="F434" s="148"/>
      <c r="G434" s="44"/>
      <c r="H434" s="149"/>
      <c r="I434" s="150"/>
      <c r="J434" s="151"/>
      <c r="K434" s="45"/>
      <c r="L434" s="44"/>
      <c r="M434" s="152"/>
      <c r="N434" s="153"/>
    </row>
    <row r="435" spans="1:14" ht="15.95" customHeight="1" x14ac:dyDescent="0.15">
      <c r="A435" s="146"/>
      <c r="B435" s="46"/>
      <c r="C435" s="47">
        <v>1</v>
      </c>
      <c r="D435" s="48">
        <v>38</v>
      </c>
      <c r="E435" s="154"/>
      <c r="F435" s="155"/>
      <c r="G435" s="48"/>
      <c r="H435" s="156"/>
      <c r="I435" s="157"/>
      <c r="J435" s="158"/>
      <c r="K435" s="47"/>
      <c r="L435" s="48"/>
      <c r="M435" s="159"/>
      <c r="N435" s="160"/>
    </row>
    <row r="436" spans="1:14" ht="15.95" customHeight="1" x14ac:dyDescent="0.15">
      <c r="A436" s="145" t="s">
        <v>225</v>
      </c>
      <c r="B436" s="41" t="s">
        <v>731</v>
      </c>
      <c r="C436" s="42"/>
      <c r="D436" s="43"/>
      <c r="E436" s="147"/>
      <c r="F436" s="148"/>
      <c r="G436" s="44"/>
      <c r="H436" s="149" t="s">
        <v>732</v>
      </c>
      <c r="I436" s="150"/>
      <c r="J436" s="151"/>
      <c r="K436" s="45"/>
      <c r="L436" s="44"/>
      <c r="M436" s="152" t="s">
        <v>733</v>
      </c>
      <c r="N436" s="153"/>
    </row>
    <row r="437" spans="1:14" ht="15.95" customHeight="1" x14ac:dyDescent="0.15">
      <c r="A437" s="146"/>
      <c r="B437" s="46" t="s">
        <v>734</v>
      </c>
      <c r="C437" s="47">
        <v>0</v>
      </c>
      <c r="D437" s="48">
        <v>88</v>
      </c>
      <c r="E437" s="154"/>
      <c r="F437" s="155"/>
      <c r="G437" s="48"/>
      <c r="H437" s="156" t="s">
        <v>735</v>
      </c>
      <c r="I437" s="157"/>
      <c r="J437" s="158"/>
      <c r="K437" s="47"/>
      <c r="L437" s="48"/>
      <c r="M437" s="159" t="s">
        <v>736</v>
      </c>
      <c r="N437" s="160"/>
    </row>
    <row r="438" spans="1:14" ht="15.95" customHeight="1" x14ac:dyDescent="0.15">
      <c r="A438" s="145" t="s">
        <v>247</v>
      </c>
      <c r="B438" s="41" t="s">
        <v>718</v>
      </c>
      <c r="C438" s="42"/>
      <c r="D438" s="43"/>
      <c r="E438" s="147"/>
      <c r="F438" s="148"/>
      <c r="G438" s="44"/>
      <c r="H438" s="149" t="s">
        <v>719</v>
      </c>
      <c r="I438" s="150"/>
      <c r="J438" s="151"/>
      <c r="K438" s="45"/>
      <c r="L438" s="44"/>
      <c r="M438" s="152" t="s">
        <v>720</v>
      </c>
      <c r="N438" s="153"/>
    </row>
    <row r="439" spans="1:14" ht="15.95" customHeight="1" x14ac:dyDescent="0.15">
      <c r="A439" s="146"/>
      <c r="B439" s="46" t="s">
        <v>721</v>
      </c>
      <c r="C439" s="47">
        <v>0</v>
      </c>
      <c r="D439" s="48">
        <v>14</v>
      </c>
      <c r="E439" s="154"/>
      <c r="F439" s="155"/>
      <c r="G439" s="48"/>
      <c r="H439" s="156" t="s">
        <v>737</v>
      </c>
      <c r="I439" s="157"/>
      <c r="J439" s="158"/>
      <c r="K439" s="47"/>
      <c r="L439" s="48"/>
      <c r="M439" s="159" t="s">
        <v>717</v>
      </c>
      <c r="N439" s="160"/>
    </row>
    <row r="440" spans="1:14" ht="15.95" customHeight="1" x14ac:dyDescent="0.15">
      <c r="A440" s="145" t="s">
        <v>254</v>
      </c>
      <c r="B440" s="41" t="s">
        <v>712</v>
      </c>
      <c r="C440" s="42"/>
      <c r="D440" s="43"/>
      <c r="E440" s="147"/>
      <c r="F440" s="148"/>
      <c r="G440" s="44"/>
      <c r="H440" s="149" t="s">
        <v>713</v>
      </c>
      <c r="I440" s="150"/>
      <c r="J440" s="151"/>
      <c r="K440" s="45"/>
      <c r="L440" s="44"/>
      <c r="M440" s="152" t="s">
        <v>714</v>
      </c>
      <c r="N440" s="153"/>
    </row>
    <row r="441" spans="1:14" ht="15.95" customHeight="1" x14ac:dyDescent="0.15">
      <c r="A441" s="146"/>
      <c r="B441" s="46" t="s">
        <v>715</v>
      </c>
      <c r="C441" s="47">
        <v>0</v>
      </c>
      <c r="D441" s="48">
        <v>13</v>
      </c>
      <c r="E441" s="154"/>
      <c r="F441" s="155"/>
      <c r="G441" s="48"/>
      <c r="H441" s="156" t="s">
        <v>716</v>
      </c>
      <c r="I441" s="157"/>
      <c r="J441" s="158"/>
      <c r="K441" s="47"/>
      <c r="L441" s="48"/>
      <c r="M441" s="159" t="s">
        <v>717</v>
      </c>
      <c r="N441" s="160"/>
    </row>
    <row r="442" spans="1:14" ht="15.95" customHeight="1" x14ac:dyDescent="0.15">
      <c r="A442" s="145" t="s">
        <v>227</v>
      </c>
      <c r="B442" s="41"/>
      <c r="C442" s="42"/>
      <c r="D442" s="43"/>
      <c r="E442" s="147"/>
      <c r="F442" s="148"/>
      <c r="G442" s="44"/>
      <c r="H442" s="149"/>
      <c r="I442" s="150"/>
      <c r="J442" s="151"/>
      <c r="K442" s="45"/>
      <c r="L442" s="44"/>
      <c r="M442" s="152"/>
      <c r="N442" s="153"/>
    </row>
    <row r="443" spans="1:14" ht="15.95" customHeight="1" x14ac:dyDescent="0.15">
      <c r="A443" s="146"/>
      <c r="B443" s="46"/>
      <c r="C443" s="47">
        <v>10</v>
      </c>
      <c r="D443" s="48">
        <v>17</v>
      </c>
      <c r="E443" s="154"/>
      <c r="F443" s="155"/>
      <c r="G443" s="48"/>
      <c r="H443" s="156"/>
      <c r="I443" s="157"/>
      <c r="J443" s="158"/>
      <c r="K443" s="47"/>
      <c r="L443" s="48"/>
      <c r="M443" s="159"/>
      <c r="N443" s="160"/>
    </row>
    <row r="444" spans="1:14" ht="15.95" customHeight="1" x14ac:dyDescent="0.15">
      <c r="A444" s="145" t="s">
        <v>230</v>
      </c>
      <c r="B444" s="41" t="s">
        <v>232</v>
      </c>
      <c r="C444" s="42"/>
      <c r="D444" s="43"/>
      <c r="E444" s="147"/>
      <c r="F444" s="148"/>
      <c r="G444" s="44"/>
      <c r="H444" s="149" t="s">
        <v>232</v>
      </c>
      <c r="I444" s="150"/>
      <c r="J444" s="151"/>
      <c r="K444" s="45"/>
      <c r="L444" s="44"/>
      <c r="M444" s="152" t="s">
        <v>229</v>
      </c>
      <c r="N444" s="153"/>
    </row>
    <row r="445" spans="1:14" ht="15.95" customHeight="1" x14ac:dyDescent="0.15">
      <c r="A445" s="146"/>
      <c r="B445" s="46"/>
      <c r="C445" s="47">
        <v>3</v>
      </c>
      <c r="D445" s="48">
        <v>66</v>
      </c>
      <c r="E445" s="154"/>
      <c r="F445" s="155"/>
      <c r="G445" s="48"/>
      <c r="H445" s="156"/>
      <c r="I445" s="157"/>
      <c r="J445" s="158"/>
      <c r="K445" s="47"/>
      <c r="L445" s="48"/>
      <c r="M445" s="159" t="s">
        <v>231</v>
      </c>
      <c r="N445" s="160"/>
    </row>
    <row r="446" spans="1:14" ht="15.95" customHeight="1" x14ac:dyDescent="0.15">
      <c r="A446" s="145" t="s">
        <v>233</v>
      </c>
      <c r="B446" s="41" t="s">
        <v>228</v>
      </c>
      <c r="C446" s="42"/>
      <c r="D446" s="43"/>
      <c r="E446" s="147"/>
      <c r="F446" s="148"/>
      <c r="G446" s="44"/>
      <c r="H446" s="149" t="s">
        <v>228</v>
      </c>
      <c r="I446" s="150"/>
      <c r="J446" s="151"/>
      <c r="K446" s="45"/>
      <c r="L446" s="44"/>
      <c r="M446" s="152" t="s">
        <v>229</v>
      </c>
      <c r="N446" s="153"/>
    </row>
    <row r="447" spans="1:14" ht="15.95" customHeight="1" x14ac:dyDescent="0.15">
      <c r="A447" s="146"/>
      <c r="B447" s="46"/>
      <c r="C447" s="47">
        <v>2</v>
      </c>
      <c r="D447" s="48">
        <v>6</v>
      </c>
      <c r="E447" s="154"/>
      <c r="F447" s="155"/>
      <c r="G447" s="48"/>
      <c r="H447" s="156"/>
      <c r="I447" s="157"/>
      <c r="J447" s="158"/>
      <c r="K447" s="47"/>
      <c r="L447" s="48"/>
      <c r="M447" s="159" t="s">
        <v>231</v>
      </c>
      <c r="N447" s="160"/>
    </row>
    <row r="448" spans="1:14" ht="15.95" customHeight="1" x14ac:dyDescent="0.15">
      <c r="A448" s="145" t="s">
        <v>257</v>
      </c>
      <c r="B448" s="41" t="s">
        <v>256</v>
      </c>
      <c r="C448" s="42"/>
      <c r="D448" s="43"/>
      <c r="E448" s="147"/>
      <c r="F448" s="148"/>
      <c r="G448" s="44"/>
      <c r="H448" s="149" t="s">
        <v>256</v>
      </c>
      <c r="I448" s="150"/>
      <c r="J448" s="151"/>
      <c r="K448" s="45"/>
      <c r="L448" s="44"/>
      <c r="M448" s="152" t="s">
        <v>229</v>
      </c>
      <c r="N448" s="153"/>
    </row>
    <row r="449" spans="1:14" ht="15.95" customHeight="1" x14ac:dyDescent="0.15">
      <c r="A449" s="146"/>
      <c r="B449" s="46"/>
      <c r="C449" s="47">
        <v>2</v>
      </c>
      <c r="D449" s="48">
        <v>3</v>
      </c>
      <c r="E449" s="154"/>
      <c r="F449" s="155"/>
      <c r="G449" s="48"/>
      <c r="H449" s="156"/>
      <c r="I449" s="157"/>
      <c r="J449" s="158"/>
      <c r="K449" s="47"/>
      <c r="L449" s="48"/>
      <c r="M449" s="159" t="s">
        <v>231</v>
      </c>
      <c r="N449" s="160"/>
    </row>
    <row r="450" spans="1:14" ht="15.95" customHeight="1" x14ac:dyDescent="0.15">
      <c r="A450" s="145" t="s">
        <v>367</v>
      </c>
      <c r="B450" s="41" t="s">
        <v>276</v>
      </c>
      <c r="C450" s="42"/>
      <c r="D450" s="43"/>
      <c r="E450" s="147"/>
      <c r="F450" s="148"/>
      <c r="G450" s="44"/>
      <c r="H450" s="149" t="s">
        <v>276</v>
      </c>
      <c r="I450" s="150"/>
      <c r="J450" s="151"/>
      <c r="K450" s="45"/>
      <c r="L450" s="44"/>
      <c r="M450" s="152" t="s">
        <v>229</v>
      </c>
      <c r="N450" s="153"/>
    </row>
    <row r="451" spans="1:14" ht="15.95" customHeight="1" x14ac:dyDescent="0.15">
      <c r="A451" s="146"/>
      <c r="B451" s="46"/>
      <c r="C451" s="47">
        <v>0</v>
      </c>
      <c r="D451" s="48">
        <v>73</v>
      </c>
      <c r="E451" s="154"/>
      <c r="F451" s="155"/>
      <c r="G451" s="48"/>
      <c r="H451" s="156"/>
      <c r="I451" s="157"/>
      <c r="J451" s="158"/>
      <c r="K451" s="47"/>
      <c r="L451" s="48"/>
      <c r="M451" s="159" t="s">
        <v>231</v>
      </c>
      <c r="N451" s="160"/>
    </row>
    <row r="452" spans="1:14" ht="15.95" customHeight="1" x14ac:dyDescent="0.15">
      <c r="A452" s="138"/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40"/>
    </row>
    <row r="453" spans="1:14" ht="15.95" customHeight="1" x14ac:dyDescent="0.15">
      <c r="A453" s="138"/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40"/>
    </row>
    <row r="454" spans="1:14" ht="15.95" customHeight="1" x14ac:dyDescent="0.15">
      <c r="A454" s="138"/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40"/>
    </row>
    <row r="455" spans="1:14" ht="15.95" customHeight="1" x14ac:dyDescent="0.15">
      <c r="A455" s="138"/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40"/>
    </row>
    <row r="456" spans="1:14" ht="15.95" customHeight="1" x14ac:dyDescent="0.15">
      <c r="A456" s="138"/>
      <c r="B456" s="139"/>
      <c r="C456" s="139"/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40"/>
    </row>
    <row r="457" spans="1:14" ht="15.95" customHeight="1" x14ac:dyDescent="0.15">
      <c r="A457" s="138"/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40"/>
    </row>
    <row r="458" spans="1:14" ht="15.95" customHeight="1" x14ac:dyDescent="0.15">
      <c r="A458" s="138"/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40"/>
    </row>
    <row r="459" spans="1:14" ht="15.95" customHeight="1" x14ac:dyDescent="0.15">
      <c r="A459" s="138"/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40"/>
    </row>
    <row r="460" spans="1:14" ht="15.95" customHeight="1" x14ac:dyDescent="0.15">
      <c r="A460" s="138"/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40"/>
    </row>
    <row r="461" spans="1:14" ht="15.95" customHeight="1" x14ac:dyDescent="0.15">
      <c r="A461" s="141"/>
      <c r="B461" s="142"/>
      <c r="C461" s="142"/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3"/>
    </row>
    <row r="462" spans="1:14" ht="14.1" customHeight="1" x14ac:dyDescent="0.15">
      <c r="A462" s="144"/>
      <c r="B462" s="144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66" t="s">
        <v>667</v>
      </c>
      <c r="B463" s="166"/>
      <c r="C463" s="166"/>
      <c r="D463" s="166"/>
      <c r="E463" s="27"/>
      <c r="F463" s="167" t="s">
        <v>13</v>
      </c>
      <c r="G463" s="167"/>
      <c r="H463" s="167"/>
      <c r="I463" s="27"/>
      <c r="J463" s="28"/>
      <c r="K463" s="27"/>
      <c r="L463" s="27"/>
      <c r="M463" s="51"/>
      <c r="N463" s="52" t="s">
        <v>311</v>
      </c>
    </row>
    <row r="464" spans="1:14" ht="17.25" customHeight="1" x14ac:dyDescent="0.15">
      <c r="A464" s="168" t="s">
        <v>669</v>
      </c>
      <c r="B464" s="168"/>
      <c r="C464" s="168"/>
      <c r="D464" s="168"/>
      <c r="E464" s="30" t="s">
        <v>14</v>
      </c>
      <c r="F464" s="169" t="s">
        <v>730</v>
      </c>
      <c r="G464" s="169"/>
      <c r="H464" s="169"/>
      <c r="I464" s="31" t="s">
        <v>15</v>
      </c>
      <c r="J464" s="28"/>
      <c r="M464" s="32">
        <v>1</v>
      </c>
      <c r="N464" s="33" t="s">
        <v>78</v>
      </c>
    </row>
    <row r="465" spans="1:14" ht="5.25" customHeight="1" x14ac:dyDescent="0.15">
      <c r="A465" s="34"/>
      <c r="B465" s="34"/>
      <c r="E465" s="35"/>
      <c r="F465" s="163"/>
      <c r="G465" s="163"/>
      <c r="H465" s="163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61" t="s">
        <v>17</v>
      </c>
      <c r="D466" s="164"/>
      <c r="E466" s="161" t="s">
        <v>18</v>
      </c>
      <c r="F466" s="165"/>
      <c r="G466" s="164"/>
      <c r="H466" s="161" t="s">
        <v>19</v>
      </c>
      <c r="I466" s="165"/>
      <c r="J466" s="164"/>
      <c r="K466" s="161" t="s">
        <v>20</v>
      </c>
      <c r="L466" s="164"/>
      <c r="M466" s="161" t="s">
        <v>21</v>
      </c>
      <c r="N466" s="162"/>
    </row>
    <row r="467" spans="1:14" ht="15.95" customHeight="1" x14ac:dyDescent="0.15">
      <c r="A467" s="145" t="s">
        <v>234</v>
      </c>
      <c r="B467" s="41"/>
      <c r="C467" s="42"/>
      <c r="D467" s="43"/>
      <c r="E467" s="147"/>
      <c r="F467" s="148"/>
      <c r="G467" s="44"/>
      <c r="H467" s="149"/>
      <c r="I467" s="150"/>
      <c r="J467" s="151"/>
      <c r="K467" s="45"/>
      <c r="L467" s="44"/>
      <c r="M467" s="152"/>
      <c r="N467" s="153"/>
    </row>
    <row r="468" spans="1:14" ht="15.95" customHeight="1" x14ac:dyDescent="0.15">
      <c r="A468" s="146"/>
      <c r="B468" s="46"/>
      <c r="C468" s="47">
        <v>88</v>
      </c>
      <c r="D468" s="48">
        <v>45</v>
      </c>
      <c r="E468" s="154"/>
      <c r="F468" s="155"/>
      <c r="G468" s="48"/>
      <c r="H468" s="156"/>
      <c r="I468" s="157"/>
      <c r="J468" s="158"/>
      <c r="K468" s="47"/>
      <c r="L468" s="48"/>
      <c r="M468" s="159"/>
      <c r="N468" s="160"/>
    </row>
    <row r="469" spans="1:14" ht="15.95" customHeight="1" x14ac:dyDescent="0.15">
      <c r="A469" s="145" t="s">
        <v>238</v>
      </c>
      <c r="B469" s="41" t="s">
        <v>696</v>
      </c>
      <c r="C469" s="42"/>
      <c r="D469" s="43"/>
      <c r="E469" s="147"/>
      <c r="F469" s="148"/>
      <c r="G469" s="44"/>
      <c r="H469" s="149" t="s">
        <v>696</v>
      </c>
      <c r="I469" s="150"/>
      <c r="J469" s="151"/>
      <c r="K469" s="45"/>
      <c r="L469" s="44"/>
      <c r="M469" s="152"/>
      <c r="N469" s="153"/>
    </row>
    <row r="470" spans="1:14" ht="15.95" customHeight="1" x14ac:dyDescent="0.15">
      <c r="A470" s="146"/>
      <c r="B470" s="46" t="s">
        <v>697</v>
      </c>
      <c r="C470" s="47">
        <v>80</v>
      </c>
      <c r="D470" s="48">
        <v>70</v>
      </c>
      <c r="E470" s="154"/>
      <c r="F470" s="155"/>
      <c r="G470" s="48"/>
      <c r="H470" s="156" t="s">
        <v>738</v>
      </c>
      <c r="I470" s="157"/>
      <c r="J470" s="158"/>
      <c r="K470" s="47"/>
      <c r="L470" s="48"/>
      <c r="M470" s="159" t="s">
        <v>739</v>
      </c>
      <c r="N470" s="160"/>
    </row>
    <row r="471" spans="1:14" ht="15.95" customHeight="1" x14ac:dyDescent="0.15">
      <c r="A471" s="145" t="s">
        <v>263</v>
      </c>
      <c r="B471" s="41" t="s">
        <v>740</v>
      </c>
      <c r="C471" s="42"/>
      <c r="D471" s="43"/>
      <c r="E471" s="147"/>
      <c r="F471" s="148"/>
      <c r="G471" s="44"/>
      <c r="H471" s="149" t="s">
        <v>740</v>
      </c>
      <c r="I471" s="150"/>
      <c r="J471" s="151"/>
      <c r="K471" s="45"/>
      <c r="L471" s="44"/>
      <c r="M471" s="152" t="s">
        <v>237</v>
      </c>
      <c r="N471" s="153"/>
    </row>
    <row r="472" spans="1:14" ht="15.95" customHeight="1" x14ac:dyDescent="0.15">
      <c r="A472" s="146"/>
      <c r="B472" s="46" t="s">
        <v>741</v>
      </c>
      <c r="C472" s="47">
        <v>7</v>
      </c>
      <c r="D472" s="48">
        <v>17</v>
      </c>
      <c r="E472" s="154"/>
      <c r="F472" s="155"/>
      <c r="G472" s="48"/>
      <c r="H472" s="156" t="s">
        <v>741</v>
      </c>
      <c r="I472" s="157"/>
      <c r="J472" s="158"/>
      <c r="K472" s="47"/>
      <c r="L472" s="48"/>
      <c r="M472" s="159" t="s">
        <v>742</v>
      </c>
      <c r="N472" s="160"/>
    </row>
    <row r="473" spans="1:14" ht="15.95" customHeight="1" x14ac:dyDescent="0.15">
      <c r="A473" s="145" t="s">
        <v>743</v>
      </c>
      <c r="B473" s="41" t="s">
        <v>235</v>
      </c>
      <c r="C473" s="42"/>
      <c r="D473" s="43"/>
      <c r="E473" s="147"/>
      <c r="F473" s="148"/>
      <c r="G473" s="44"/>
      <c r="H473" s="149" t="s">
        <v>235</v>
      </c>
      <c r="I473" s="150"/>
      <c r="J473" s="151"/>
      <c r="K473" s="45"/>
      <c r="L473" s="44"/>
      <c r="M473" s="152" t="s">
        <v>237</v>
      </c>
      <c r="N473" s="153"/>
    </row>
    <row r="474" spans="1:14" ht="15.95" customHeight="1" x14ac:dyDescent="0.15">
      <c r="A474" s="146"/>
      <c r="B474" s="46"/>
      <c r="C474" s="47">
        <v>0</v>
      </c>
      <c r="D474" s="48">
        <v>49</v>
      </c>
      <c r="E474" s="154"/>
      <c r="F474" s="155"/>
      <c r="G474" s="48"/>
      <c r="H474" s="156" t="s">
        <v>236</v>
      </c>
      <c r="I474" s="157"/>
      <c r="J474" s="158"/>
      <c r="K474" s="47"/>
      <c r="L474" s="48"/>
      <c r="M474" s="159" t="s">
        <v>239</v>
      </c>
      <c r="N474" s="160"/>
    </row>
    <row r="475" spans="1:14" ht="15.95" customHeight="1" x14ac:dyDescent="0.15">
      <c r="A475" s="145"/>
      <c r="B475" s="41"/>
      <c r="C475" s="42"/>
      <c r="D475" s="43"/>
      <c r="E475" s="147"/>
      <c r="F475" s="148"/>
      <c r="G475" s="44"/>
      <c r="H475" s="149"/>
      <c r="I475" s="150"/>
      <c r="J475" s="151"/>
      <c r="K475" s="45"/>
      <c r="L475" s="44"/>
      <c r="M475" s="152"/>
      <c r="N475" s="153"/>
    </row>
    <row r="476" spans="1:14" ht="15.95" customHeight="1" x14ac:dyDescent="0.15">
      <c r="A476" s="146"/>
      <c r="B476" s="46"/>
      <c r="C476" s="47"/>
      <c r="D476" s="48"/>
      <c r="E476" s="154"/>
      <c r="F476" s="155"/>
      <c r="G476" s="48"/>
      <c r="H476" s="156"/>
      <c r="I476" s="157"/>
      <c r="J476" s="158"/>
      <c r="K476" s="47"/>
      <c r="L476" s="48"/>
      <c r="M476" s="159"/>
      <c r="N476" s="160"/>
    </row>
    <row r="477" spans="1:14" ht="15.95" customHeight="1" x14ac:dyDescent="0.15">
      <c r="A477" s="145"/>
      <c r="B477" s="41"/>
      <c r="C477" s="42"/>
      <c r="D477" s="43"/>
      <c r="E477" s="147"/>
      <c r="F477" s="148"/>
      <c r="G477" s="44"/>
      <c r="H477" s="149"/>
      <c r="I477" s="150"/>
      <c r="J477" s="151"/>
      <c r="K477" s="45"/>
      <c r="L477" s="44"/>
      <c r="M477" s="152"/>
      <c r="N477" s="153"/>
    </row>
    <row r="478" spans="1:14" ht="15.95" customHeight="1" x14ac:dyDescent="0.15">
      <c r="A478" s="146"/>
      <c r="B478" s="46"/>
      <c r="C478" s="47"/>
      <c r="D478" s="48"/>
      <c r="E478" s="154"/>
      <c r="F478" s="155"/>
      <c r="G478" s="48"/>
      <c r="H478" s="156"/>
      <c r="I478" s="157"/>
      <c r="J478" s="158"/>
      <c r="K478" s="47"/>
      <c r="L478" s="48"/>
      <c r="M478" s="159"/>
      <c r="N478" s="160"/>
    </row>
    <row r="479" spans="1:14" ht="15.95" customHeight="1" x14ac:dyDescent="0.15">
      <c r="A479" s="145"/>
      <c r="B479" s="41"/>
      <c r="C479" s="42"/>
      <c r="D479" s="43"/>
      <c r="E479" s="147"/>
      <c r="F479" s="148"/>
      <c r="G479" s="44"/>
      <c r="H479" s="149"/>
      <c r="I479" s="150"/>
      <c r="J479" s="151"/>
      <c r="K479" s="45"/>
      <c r="L479" s="44"/>
      <c r="M479" s="152"/>
      <c r="N479" s="153"/>
    </row>
    <row r="480" spans="1:14" ht="15.95" customHeight="1" x14ac:dyDescent="0.15">
      <c r="A480" s="146"/>
      <c r="B480" s="46"/>
      <c r="C480" s="47"/>
      <c r="D480" s="48"/>
      <c r="E480" s="154"/>
      <c r="F480" s="155"/>
      <c r="G480" s="48"/>
      <c r="H480" s="156"/>
      <c r="I480" s="157"/>
      <c r="J480" s="158"/>
      <c r="K480" s="47"/>
      <c r="L480" s="48"/>
      <c r="M480" s="159"/>
      <c r="N480" s="160"/>
    </row>
    <row r="481" spans="1:14" ht="15.95" customHeight="1" x14ac:dyDescent="0.15">
      <c r="A481" s="145"/>
      <c r="B481" s="41"/>
      <c r="C481" s="42"/>
      <c r="D481" s="43"/>
      <c r="E481" s="147"/>
      <c r="F481" s="148"/>
      <c r="G481" s="44"/>
      <c r="H481" s="149"/>
      <c r="I481" s="150"/>
      <c r="J481" s="151"/>
      <c r="K481" s="45"/>
      <c r="L481" s="44"/>
      <c r="M481" s="152"/>
      <c r="N481" s="153"/>
    </row>
    <row r="482" spans="1:14" ht="15.95" customHeight="1" x14ac:dyDescent="0.15">
      <c r="A482" s="146"/>
      <c r="B482" s="46"/>
      <c r="C482" s="47"/>
      <c r="D482" s="48"/>
      <c r="E482" s="154"/>
      <c r="F482" s="155"/>
      <c r="G482" s="48"/>
      <c r="H482" s="156"/>
      <c r="I482" s="157"/>
      <c r="J482" s="158"/>
      <c r="K482" s="47"/>
      <c r="L482" s="48"/>
      <c r="M482" s="159"/>
      <c r="N482" s="160"/>
    </row>
    <row r="483" spans="1:14" ht="15.95" customHeight="1" x14ac:dyDescent="0.15">
      <c r="A483" s="145"/>
      <c r="B483" s="41"/>
      <c r="C483" s="42"/>
      <c r="D483" s="43"/>
      <c r="E483" s="147"/>
      <c r="F483" s="148"/>
      <c r="G483" s="44"/>
      <c r="H483" s="149"/>
      <c r="I483" s="150"/>
      <c r="J483" s="151"/>
      <c r="K483" s="45"/>
      <c r="L483" s="44"/>
      <c r="M483" s="152"/>
      <c r="N483" s="153"/>
    </row>
    <row r="484" spans="1:14" ht="15.95" customHeight="1" x14ac:dyDescent="0.15">
      <c r="A484" s="146"/>
      <c r="B484" s="46"/>
      <c r="C484" s="47"/>
      <c r="D484" s="48"/>
      <c r="E484" s="154"/>
      <c r="F484" s="155"/>
      <c r="G484" s="48"/>
      <c r="H484" s="156"/>
      <c r="I484" s="157"/>
      <c r="J484" s="158"/>
      <c r="K484" s="47"/>
      <c r="L484" s="48"/>
      <c r="M484" s="159"/>
      <c r="N484" s="160"/>
    </row>
    <row r="485" spans="1:14" ht="15.95" customHeight="1" x14ac:dyDescent="0.15">
      <c r="A485" s="138"/>
      <c r="B485" s="139"/>
      <c r="C485" s="139"/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40"/>
    </row>
    <row r="486" spans="1:14" ht="15.95" customHeight="1" x14ac:dyDescent="0.15">
      <c r="A486" s="138"/>
      <c r="B486" s="139"/>
      <c r="C486" s="139"/>
      <c r="D486" s="139"/>
      <c r="E486" s="139"/>
      <c r="F486" s="139"/>
      <c r="G486" s="139"/>
      <c r="H486" s="139"/>
      <c r="I486" s="139"/>
      <c r="J486" s="139"/>
      <c r="K486" s="139"/>
      <c r="L486" s="139"/>
      <c r="M486" s="139"/>
      <c r="N486" s="140"/>
    </row>
    <row r="487" spans="1:14" ht="15.95" customHeight="1" x14ac:dyDescent="0.15">
      <c r="A487" s="138"/>
      <c r="B487" s="139"/>
      <c r="C487" s="139"/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40"/>
    </row>
    <row r="488" spans="1:14" ht="15.95" customHeight="1" x14ac:dyDescent="0.15">
      <c r="A488" s="138"/>
      <c r="B488" s="139"/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40"/>
    </row>
    <row r="489" spans="1:14" ht="15.95" customHeight="1" x14ac:dyDescent="0.15">
      <c r="A489" s="138"/>
      <c r="B489" s="139"/>
      <c r="C489" s="139"/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40"/>
    </row>
    <row r="490" spans="1:14" ht="15.95" customHeight="1" x14ac:dyDescent="0.15">
      <c r="A490" s="138"/>
      <c r="B490" s="139"/>
      <c r="C490" s="139"/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40"/>
    </row>
    <row r="491" spans="1:14" ht="15.95" customHeight="1" x14ac:dyDescent="0.15">
      <c r="A491" s="138"/>
      <c r="B491" s="139"/>
      <c r="C491" s="139"/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40"/>
    </row>
    <row r="492" spans="1:14" ht="15.95" customHeight="1" x14ac:dyDescent="0.15">
      <c r="A492" s="138"/>
      <c r="B492" s="139"/>
      <c r="C492" s="139"/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40"/>
    </row>
    <row r="493" spans="1:14" ht="15.95" customHeight="1" x14ac:dyDescent="0.15">
      <c r="A493" s="138"/>
      <c r="B493" s="139"/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40"/>
    </row>
    <row r="494" spans="1:14" ht="15.95" customHeight="1" x14ac:dyDescent="0.15">
      <c r="A494" s="141"/>
      <c r="B494" s="142"/>
      <c r="C494" s="142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3"/>
    </row>
    <row r="495" spans="1:14" ht="14.1" customHeight="1" x14ac:dyDescent="0.15">
      <c r="A495" s="144"/>
      <c r="B495" s="144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66" t="s">
        <v>676</v>
      </c>
      <c r="B496" s="166"/>
      <c r="C496" s="166"/>
      <c r="D496" s="166"/>
      <c r="E496" s="27"/>
      <c r="F496" s="167" t="s">
        <v>13</v>
      </c>
      <c r="G496" s="167"/>
      <c r="H496" s="167"/>
      <c r="I496" s="27"/>
      <c r="J496" s="28"/>
      <c r="K496" s="27"/>
      <c r="L496" s="27"/>
      <c r="M496" s="51"/>
      <c r="N496" s="52" t="s">
        <v>321</v>
      </c>
    </row>
    <row r="497" spans="1:14" ht="17.25" customHeight="1" x14ac:dyDescent="0.15">
      <c r="A497" s="168" t="s">
        <v>678</v>
      </c>
      <c r="B497" s="168"/>
      <c r="C497" s="168"/>
      <c r="D497" s="168"/>
      <c r="E497" s="30" t="s">
        <v>14</v>
      </c>
      <c r="F497" s="169" t="s">
        <v>744</v>
      </c>
      <c r="G497" s="169"/>
      <c r="H497" s="169"/>
      <c r="I497" s="31" t="s">
        <v>15</v>
      </c>
      <c r="J497" s="28"/>
      <c r="M497" s="32">
        <v>1</v>
      </c>
      <c r="N497" s="33" t="s">
        <v>54</v>
      </c>
    </row>
    <row r="498" spans="1:14" ht="5.25" customHeight="1" x14ac:dyDescent="0.15">
      <c r="A498" s="34"/>
      <c r="B498" s="34"/>
      <c r="E498" s="35"/>
      <c r="F498" s="163"/>
      <c r="G498" s="163"/>
      <c r="H498" s="163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61" t="s">
        <v>17</v>
      </c>
      <c r="D499" s="164"/>
      <c r="E499" s="161" t="s">
        <v>18</v>
      </c>
      <c r="F499" s="165"/>
      <c r="G499" s="164"/>
      <c r="H499" s="161" t="s">
        <v>19</v>
      </c>
      <c r="I499" s="165"/>
      <c r="J499" s="164"/>
      <c r="K499" s="161" t="s">
        <v>20</v>
      </c>
      <c r="L499" s="164"/>
      <c r="M499" s="161" t="s">
        <v>21</v>
      </c>
      <c r="N499" s="162"/>
    </row>
    <row r="500" spans="1:14" ht="15.95" customHeight="1" x14ac:dyDescent="0.15">
      <c r="A500" s="145" t="s">
        <v>219</v>
      </c>
      <c r="B500" s="41"/>
      <c r="C500" s="42"/>
      <c r="D500" s="43"/>
      <c r="E500" s="147"/>
      <c r="F500" s="148"/>
      <c r="G500" s="44"/>
      <c r="H500" s="149"/>
      <c r="I500" s="150"/>
      <c r="J500" s="151"/>
      <c r="K500" s="45"/>
      <c r="L500" s="44"/>
      <c r="M500" s="152"/>
      <c r="N500" s="153"/>
    </row>
    <row r="501" spans="1:14" ht="15.95" customHeight="1" x14ac:dyDescent="0.15">
      <c r="A501" s="146"/>
      <c r="B501" s="46"/>
      <c r="C501" s="47">
        <v>15</v>
      </c>
      <c r="D501" s="48">
        <v>5</v>
      </c>
      <c r="E501" s="154"/>
      <c r="F501" s="155"/>
      <c r="G501" s="48"/>
      <c r="H501" s="156"/>
      <c r="I501" s="157"/>
      <c r="J501" s="158"/>
      <c r="K501" s="47"/>
      <c r="L501" s="48"/>
      <c r="M501" s="159"/>
      <c r="N501" s="160"/>
    </row>
    <row r="502" spans="1:14" ht="15.95" customHeight="1" x14ac:dyDescent="0.15">
      <c r="A502" s="145" t="s">
        <v>225</v>
      </c>
      <c r="B502" s="41" t="s">
        <v>745</v>
      </c>
      <c r="C502" s="42"/>
      <c r="D502" s="43"/>
      <c r="E502" s="147"/>
      <c r="F502" s="148"/>
      <c r="G502" s="44"/>
      <c r="H502" s="149" t="s">
        <v>746</v>
      </c>
      <c r="I502" s="150"/>
      <c r="J502" s="151"/>
      <c r="K502" s="45"/>
      <c r="L502" s="44"/>
      <c r="M502" s="152" t="s">
        <v>271</v>
      </c>
      <c r="N502" s="153"/>
    </row>
    <row r="503" spans="1:14" ht="15.95" customHeight="1" x14ac:dyDescent="0.15">
      <c r="A503" s="146"/>
      <c r="B503" s="46" t="s">
        <v>747</v>
      </c>
      <c r="C503" s="47">
        <v>10</v>
      </c>
      <c r="D503" s="48">
        <v>24</v>
      </c>
      <c r="E503" s="154"/>
      <c r="F503" s="155"/>
      <c r="G503" s="48"/>
      <c r="H503" s="156" t="s">
        <v>748</v>
      </c>
      <c r="I503" s="157"/>
      <c r="J503" s="158"/>
      <c r="K503" s="47"/>
      <c r="L503" s="48"/>
      <c r="M503" s="159" t="s">
        <v>272</v>
      </c>
      <c r="N503" s="160"/>
    </row>
    <row r="504" spans="1:14" ht="15.95" customHeight="1" x14ac:dyDescent="0.15">
      <c r="A504" s="145" t="s">
        <v>227</v>
      </c>
      <c r="B504" s="41"/>
      <c r="C504" s="42"/>
      <c r="D504" s="43"/>
      <c r="E504" s="147"/>
      <c r="F504" s="148"/>
      <c r="G504" s="44"/>
      <c r="H504" s="149"/>
      <c r="I504" s="150"/>
      <c r="J504" s="151"/>
      <c r="K504" s="45"/>
      <c r="L504" s="44"/>
      <c r="M504" s="152"/>
      <c r="N504" s="153"/>
    </row>
    <row r="505" spans="1:14" ht="15.95" customHeight="1" x14ac:dyDescent="0.15">
      <c r="A505" s="146"/>
      <c r="B505" s="46"/>
      <c r="C505" s="47">
        <v>58</v>
      </c>
      <c r="D505" s="48">
        <v>43</v>
      </c>
      <c r="E505" s="154"/>
      <c r="F505" s="155"/>
      <c r="G505" s="48"/>
      <c r="H505" s="156"/>
      <c r="I505" s="157"/>
      <c r="J505" s="158"/>
      <c r="K505" s="47"/>
      <c r="L505" s="48"/>
      <c r="M505" s="159"/>
      <c r="N505" s="160"/>
    </row>
    <row r="506" spans="1:14" ht="15.95" customHeight="1" x14ac:dyDescent="0.15">
      <c r="A506" s="145" t="s">
        <v>230</v>
      </c>
      <c r="B506" s="41" t="s">
        <v>256</v>
      </c>
      <c r="C506" s="42"/>
      <c r="D506" s="43"/>
      <c r="E506" s="147"/>
      <c r="F506" s="148"/>
      <c r="G506" s="44"/>
      <c r="H506" s="149" t="s">
        <v>256</v>
      </c>
      <c r="I506" s="150"/>
      <c r="J506" s="151"/>
      <c r="K506" s="45"/>
      <c r="L506" s="44"/>
      <c r="M506" s="152" t="s">
        <v>229</v>
      </c>
      <c r="N506" s="153"/>
    </row>
    <row r="507" spans="1:14" ht="15.95" customHeight="1" x14ac:dyDescent="0.15">
      <c r="A507" s="146"/>
      <c r="B507" s="46"/>
      <c r="C507" s="47">
        <v>19</v>
      </c>
      <c r="D507" s="48">
        <v>96</v>
      </c>
      <c r="E507" s="154"/>
      <c r="F507" s="155"/>
      <c r="G507" s="48"/>
      <c r="H507" s="156"/>
      <c r="I507" s="157"/>
      <c r="J507" s="158"/>
      <c r="K507" s="47"/>
      <c r="L507" s="48"/>
      <c r="M507" s="159" t="s">
        <v>231</v>
      </c>
      <c r="N507" s="160"/>
    </row>
    <row r="508" spans="1:14" ht="15.95" customHeight="1" x14ac:dyDescent="0.15">
      <c r="A508" s="145" t="s">
        <v>233</v>
      </c>
      <c r="B508" s="41" t="s">
        <v>276</v>
      </c>
      <c r="C508" s="42"/>
      <c r="D508" s="43"/>
      <c r="E508" s="147"/>
      <c r="F508" s="148"/>
      <c r="G508" s="44"/>
      <c r="H508" s="149" t="s">
        <v>276</v>
      </c>
      <c r="I508" s="150"/>
      <c r="J508" s="151"/>
      <c r="K508" s="45"/>
      <c r="L508" s="44"/>
      <c r="M508" s="152" t="s">
        <v>229</v>
      </c>
      <c r="N508" s="153"/>
    </row>
    <row r="509" spans="1:14" ht="15.95" customHeight="1" x14ac:dyDescent="0.15">
      <c r="A509" s="146"/>
      <c r="B509" s="46"/>
      <c r="C509" s="47">
        <v>10</v>
      </c>
      <c r="D509" s="48">
        <v>88</v>
      </c>
      <c r="E509" s="154"/>
      <c r="F509" s="155"/>
      <c r="G509" s="48"/>
      <c r="H509" s="156"/>
      <c r="I509" s="157"/>
      <c r="J509" s="158"/>
      <c r="K509" s="47"/>
      <c r="L509" s="48"/>
      <c r="M509" s="159" t="s">
        <v>231</v>
      </c>
      <c r="N509" s="160"/>
    </row>
    <row r="510" spans="1:14" ht="15.95" customHeight="1" x14ac:dyDescent="0.15">
      <c r="A510" s="145" t="s">
        <v>257</v>
      </c>
      <c r="B510" s="41" t="s">
        <v>232</v>
      </c>
      <c r="C510" s="42"/>
      <c r="D510" s="43"/>
      <c r="E510" s="147"/>
      <c r="F510" s="148"/>
      <c r="G510" s="44"/>
      <c r="H510" s="149" t="s">
        <v>232</v>
      </c>
      <c r="I510" s="150"/>
      <c r="J510" s="151"/>
      <c r="K510" s="45"/>
      <c r="L510" s="44"/>
      <c r="M510" s="152" t="s">
        <v>229</v>
      </c>
      <c r="N510" s="153"/>
    </row>
    <row r="511" spans="1:14" ht="15.95" customHeight="1" x14ac:dyDescent="0.15">
      <c r="A511" s="146"/>
      <c r="B511" s="46"/>
      <c r="C511" s="47">
        <v>8</v>
      </c>
      <c r="D511" s="48">
        <v>92</v>
      </c>
      <c r="E511" s="154"/>
      <c r="F511" s="155"/>
      <c r="G511" s="48"/>
      <c r="H511" s="156"/>
      <c r="I511" s="157"/>
      <c r="J511" s="158"/>
      <c r="K511" s="47"/>
      <c r="L511" s="48"/>
      <c r="M511" s="159" t="s">
        <v>231</v>
      </c>
      <c r="N511" s="160"/>
    </row>
    <row r="512" spans="1:14" ht="15.95" customHeight="1" x14ac:dyDescent="0.15">
      <c r="A512" s="145" t="s">
        <v>234</v>
      </c>
      <c r="B512" s="41"/>
      <c r="C512" s="42"/>
      <c r="D512" s="43"/>
      <c r="E512" s="147"/>
      <c r="F512" s="148"/>
      <c r="G512" s="44"/>
      <c r="H512" s="149"/>
      <c r="I512" s="150"/>
      <c r="J512" s="151"/>
      <c r="K512" s="45"/>
      <c r="L512" s="44"/>
      <c r="M512" s="152"/>
      <c r="N512" s="153"/>
    </row>
    <row r="513" spans="1:14" ht="15.95" customHeight="1" x14ac:dyDescent="0.15">
      <c r="A513" s="146"/>
      <c r="B513" s="46"/>
      <c r="C513" s="47">
        <v>26</v>
      </c>
      <c r="D513" s="48">
        <v>52</v>
      </c>
      <c r="E513" s="154"/>
      <c r="F513" s="155"/>
      <c r="G513" s="48"/>
      <c r="H513" s="156"/>
      <c r="I513" s="157"/>
      <c r="J513" s="158"/>
      <c r="K513" s="47"/>
      <c r="L513" s="48"/>
      <c r="M513" s="159"/>
      <c r="N513" s="160"/>
    </row>
    <row r="514" spans="1:14" ht="15.95" customHeight="1" x14ac:dyDescent="0.15">
      <c r="A514" s="145" t="s">
        <v>238</v>
      </c>
      <c r="B514" s="41" t="s">
        <v>749</v>
      </c>
      <c r="C514" s="42"/>
      <c r="D514" s="43"/>
      <c r="E514" s="147"/>
      <c r="F514" s="148"/>
      <c r="G514" s="44"/>
      <c r="H514" s="149" t="s">
        <v>750</v>
      </c>
      <c r="I514" s="150"/>
      <c r="J514" s="151"/>
      <c r="K514" s="45"/>
      <c r="L514" s="44"/>
      <c r="M514" s="152" t="s">
        <v>318</v>
      </c>
      <c r="N514" s="153"/>
    </row>
    <row r="515" spans="1:14" ht="15.95" customHeight="1" x14ac:dyDescent="0.15">
      <c r="A515" s="146"/>
      <c r="B515" s="46" t="s">
        <v>751</v>
      </c>
      <c r="C515" s="47">
        <v>22</v>
      </c>
      <c r="D515" s="48">
        <v>39</v>
      </c>
      <c r="E515" s="154"/>
      <c r="F515" s="155"/>
      <c r="G515" s="48"/>
      <c r="H515" s="156" t="s">
        <v>751</v>
      </c>
      <c r="I515" s="157"/>
      <c r="J515" s="158"/>
      <c r="K515" s="47"/>
      <c r="L515" s="48"/>
      <c r="M515" s="159" t="s">
        <v>752</v>
      </c>
      <c r="N515" s="160"/>
    </row>
    <row r="516" spans="1:14" ht="15.95" customHeight="1" x14ac:dyDescent="0.15">
      <c r="A516" s="145" t="s">
        <v>263</v>
      </c>
      <c r="B516" s="41" t="s">
        <v>259</v>
      </c>
      <c r="C516" s="42"/>
      <c r="D516" s="43"/>
      <c r="E516" s="147"/>
      <c r="F516" s="148"/>
      <c r="G516" s="44"/>
      <c r="H516" s="149" t="s">
        <v>261</v>
      </c>
      <c r="I516" s="150"/>
      <c r="J516" s="151"/>
      <c r="K516" s="45"/>
      <c r="L516" s="44"/>
      <c r="M516" s="152" t="s">
        <v>237</v>
      </c>
      <c r="N516" s="153"/>
    </row>
    <row r="517" spans="1:14" ht="15.95" customHeight="1" x14ac:dyDescent="0.15">
      <c r="A517" s="146"/>
      <c r="B517" s="46" t="s">
        <v>260</v>
      </c>
      <c r="C517" s="47">
        <v>2</v>
      </c>
      <c r="D517" s="48">
        <v>81</v>
      </c>
      <c r="E517" s="154"/>
      <c r="F517" s="155"/>
      <c r="G517" s="48"/>
      <c r="H517" s="156" t="s">
        <v>262</v>
      </c>
      <c r="I517" s="157"/>
      <c r="J517" s="158"/>
      <c r="K517" s="47"/>
      <c r="L517" s="48"/>
      <c r="M517" s="159" t="s">
        <v>264</v>
      </c>
      <c r="N517" s="160"/>
    </row>
    <row r="518" spans="1:14" ht="15.95" customHeight="1" x14ac:dyDescent="0.15">
      <c r="A518" s="138"/>
      <c r="B518" s="139"/>
      <c r="C518" s="139"/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40"/>
    </row>
    <row r="519" spans="1:14" ht="15.95" customHeight="1" x14ac:dyDescent="0.15">
      <c r="A519" s="138"/>
      <c r="B519" s="139"/>
      <c r="C519" s="139"/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40"/>
    </row>
    <row r="520" spans="1:14" ht="15.95" customHeight="1" x14ac:dyDescent="0.15">
      <c r="A520" s="138"/>
      <c r="B520" s="139"/>
      <c r="C520" s="139"/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40"/>
    </row>
    <row r="521" spans="1:14" ht="15.95" customHeight="1" x14ac:dyDescent="0.15">
      <c r="A521" s="138"/>
      <c r="B521" s="139"/>
      <c r="C521" s="139"/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40"/>
    </row>
    <row r="522" spans="1:14" ht="15.95" customHeight="1" x14ac:dyDescent="0.15">
      <c r="A522" s="138"/>
      <c r="B522" s="139"/>
      <c r="C522" s="139"/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40"/>
    </row>
    <row r="523" spans="1:14" ht="15.95" customHeight="1" x14ac:dyDescent="0.15">
      <c r="A523" s="138"/>
      <c r="B523" s="139"/>
      <c r="C523" s="139"/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40"/>
    </row>
    <row r="524" spans="1:14" ht="15.95" customHeight="1" x14ac:dyDescent="0.15">
      <c r="A524" s="138"/>
      <c r="B524" s="139"/>
      <c r="C524" s="139"/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40"/>
    </row>
    <row r="525" spans="1:14" ht="15.95" customHeight="1" x14ac:dyDescent="0.15">
      <c r="A525" s="138"/>
      <c r="B525" s="139"/>
      <c r="C525" s="139"/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40"/>
    </row>
    <row r="526" spans="1:14" ht="15.95" customHeight="1" x14ac:dyDescent="0.15">
      <c r="A526" s="138"/>
      <c r="B526" s="139"/>
      <c r="C526" s="139"/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40"/>
    </row>
    <row r="527" spans="1:14" ht="15.95" customHeight="1" x14ac:dyDescent="0.15">
      <c r="A527" s="141"/>
      <c r="B527" s="142"/>
      <c r="C527" s="142"/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3"/>
    </row>
    <row r="528" spans="1:14" ht="14.1" customHeight="1" x14ac:dyDescent="0.15">
      <c r="A528" s="144"/>
      <c r="B528" s="144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66" t="s">
        <v>681</v>
      </c>
      <c r="B529" s="166"/>
      <c r="C529" s="166"/>
      <c r="D529" s="166"/>
      <c r="E529" s="27"/>
      <c r="F529" s="167" t="s">
        <v>13</v>
      </c>
      <c r="G529" s="167"/>
      <c r="H529" s="167"/>
      <c r="I529" s="27"/>
      <c r="J529" s="28"/>
      <c r="K529" s="27"/>
      <c r="L529" s="27"/>
      <c r="M529" s="51"/>
      <c r="N529" s="52" t="s">
        <v>333</v>
      </c>
    </row>
    <row r="530" spans="1:14" ht="17.25" customHeight="1" x14ac:dyDescent="0.15">
      <c r="A530" s="168" t="s">
        <v>683</v>
      </c>
      <c r="B530" s="168"/>
      <c r="C530" s="168"/>
      <c r="D530" s="168"/>
      <c r="E530" s="30" t="s">
        <v>14</v>
      </c>
      <c r="F530" s="169" t="s">
        <v>626</v>
      </c>
      <c r="G530" s="169"/>
      <c r="H530" s="169"/>
      <c r="I530" s="31" t="s">
        <v>15</v>
      </c>
      <c r="J530" s="28"/>
      <c r="M530" s="32">
        <v>1</v>
      </c>
      <c r="N530" s="33" t="s">
        <v>78</v>
      </c>
    </row>
    <row r="531" spans="1:14" ht="5.25" customHeight="1" x14ac:dyDescent="0.15">
      <c r="A531" s="34"/>
      <c r="B531" s="34"/>
      <c r="E531" s="35"/>
      <c r="F531" s="163"/>
      <c r="G531" s="163"/>
      <c r="H531" s="163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61" t="s">
        <v>17</v>
      </c>
      <c r="D532" s="164"/>
      <c r="E532" s="161" t="s">
        <v>18</v>
      </c>
      <c r="F532" s="165"/>
      <c r="G532" s="164"/>
      <c r="H532" s="161" t="s">
        <v>19</v>
      </c>
      <c r="I532" s="165"/>
      <c r="J532" s="164"/>
      <c r="K532" s="161" t="s">
        <v>20</v>
      </c>
      <c r="L532" s="164"/>
      <c r="M532" s="161" t="s">
        <v>21</v>
      </c>
      <c r="N532" s="162"/>
    </row>
    <row r="533" spans="1:14" ht="15.95" customHeight="1" x14ac:dyDescent="0.15">
      <c r="A533" s="145" t="s">
        <v>219</v>
      </c>
      <c r="B533" s="41"/>
      <c r="C533" s="42"/>
      <c r="D533" s="43"/>
      <c r="E533" s="147"/>
      <c r="F533" s="148"/>
      <c r="G533" s="44"/>
      <c r="H533" s="149"/>
      <c r="I533" s="150"/>
      <c r="J533" s="151"/>
      <c r="K533" s="45"/>
      <c r="L533" s="44"/>
      <c r="M533" s="152"/>
      <c r="N533" s="153"/>
    </row>
    <row r="534" spans="1:14" ht="15.95" customHeight="1" x14ac:dyDescent="0.15">
      <c r="A534" s="146"/>
      <c r="B534" s="46"/>
      <c r="C534" s="47">
        <v>12</v>
      </c>
      <c r="D534" s="48">
        <v>85</v>
      </c>
      <c r="E534" s="154"/>
      <c r="F534" s="155"/>
      <c r="G534" s="48"/>
      <c r="H534" s="156"/>
      <c r="I534" s="157"/>
      <c r="J534" s="158"/>
      <c r="K534" s="47"/>
      <c r="L534" s="48"/>
      <c r="M534" s="159"/>
      <c r="N534" s="160"/>
    </row>
    <row r="535" spans="1:14" ht="15.95" customHeight="1" x14ac:dyDescent="0.15">
      <c r="A535" s="145" t="s">
        <v>225</v>
      </c>
      <c r="B535" s="41" t="s">
        <v>753</v>
      </c>
      <c r="C535" s="42"/>
      <c r="D535" s="43"/>
      <c r="E535" s="147"/>
      <c r="F535" s="148"/>
      <c r="G535" s="44"/>
      <c r="H535" s="149" t="s">
        <v>754</v>
      </c>
      <c r="I535" s="150"/>
      <c r="J535" s="151"/>
      <c r="K535" s="45"/>
      <c r="L535" s="44"/>
      <c r="M535" s="152" t="s">
        <v>755</v>
      </c>
      <c r="N535" s="153"/>
    </row>
    <row r="536" spans="1:14" ht="15.95" customHeight="1" x14ac:dyDescent="0.15">
      <c r="A536" s="146"/>
      <c r="B536" s="46" t="s">
        <v>756</v>
      </c>
      <c r="C536" s="47">
        <v>12</v>
      </c>
      <c r="D536" s="48">
        <v>85</v>
      </c>
      <c r="E536" s="154"/>
      <c r="F536" s="155"/>
      <c r="G536" s="48"/>
      <c r="H536" s="156" t="s">
        <v>757</v>
      </c>
      <c r="I536" s="157"/>
      <c r="J536" s="158"/>
      <c r="K536" s="47"/>
      <c r="L536" s="48"/>
      <c r="M536" s="159" t="s">
        <v>758</v>
      </c>
      <c r="N536" s="160"/>
    </row>
    <row r="537" spans="1:14" ht="15.95" customHeight="1" x14ac:dyDescent="0.15">
      <c r="A537" s="145" t="s">
        <v>227</v>
      </c>
      <c r="B537" s="41"/>
      <c r="C537" s="42"/>
      <c r="D537" s="43"/>
      <c r="E537" s="147"/>
      <c r="F537" s="148"/>
      <c r="G537" s="44"/>
      <c r="H537" s="149"/>
      <c r="I537" s="150"/>
      <c r="J537" s="151"/>
      <c r="K537" s="45"/>
      <c r="L537" s="44"/>
      <c r="M537" s="152"/>
      <c r="N537" s="153"/>
    </row>
    <row r="538" spans="1:14" ht="15.95" customHeight="1" x14ac:dyDescent="0.15">
      <c r="A538" s="146"/>
      <c r="B538" s="46"/>
      <c r="C538" s="47">
        <v>81</v>
      </c>
      <c r="D538" s="48">
        <v>24</v>
      </c>
      <c r="E538" s="154"/>
      <c r="F538" s="155"/>
      <c r="G538" s="48"/>
      <c r="H538" s="156"/>
      <c r="I538" s="157"/>
      <c r="J538" s="158"/>
      <c r="K538" s="47"/>
      <c r="L538" s="48"/>
      <c r="M538" s="159"/>
      <c r="N538" s="160"/>
    </row>
    <row r="539" spans="1:14" ht="15.95" customHeight="1" x14ac:dyDescent="0.15">
      <c r="A539" s="145" t="s">
        <v>230</v>
      </c>
      <c r="B539" s="41" t="s">
        <v>276</v>
      </c>
      <c r="C539" s="42"/>
      <c r="D539" s="43"/>
      <c r="E539" s="147"/>
      <c r="F539" s="148"/>
      <c r="G539" s="44"/>
      <c r="H539" s="149" t="s">
        <v>276</v>
      </c>
      <c r="I539" s="150"/>
      <c r="J539" s="151"/>
      <c r="K539" s="45"/>
      <c r="L539" s="44"/>
      <c r="M539" s="152" t="s">
        <v>229</v>
      </c>
      <c r="N539" s="153"/>
    </row>
    <row r="540" spans="1:14" ht="15.95" customHeight="1" x14ac:dyDescent="0.15">
      <c r="A540" s="146"/>
      <c r="B540" s="46"/>
      <c r="C540" s="47">
        <v>29</v>
      </c>
      <c r="D540" s="48">
        <v>54</v>
      </c>
      <c r="E540" s="154"/>
      <c r="F540" s="155"/>
      <c r="G540" s="48"/>
      <c r="H540" s="156"/>
      <c r="I540" s="157"/>
      <c r="J540" s="158"/>
      <c r="K540" s="47"/>
      <c r="L540" s="48"/>
      <c r="M540" s="159" t="s">
        <v>231</v>
      </c>
      <c r="N540" s="160"/>
    </row>
    <row r="541" spans="1:14" ht="15.95" customHeight="1" x14ac:dyDescent="0.15">
      <c r="A541" s="145" t="s">
        <v>233</v>
      </c>
      <c r="B541" s="41" t="s">
        <v>228</v>
      </c>
      <c r="C541" s="42"/>
      <c r="D541" s="43"/>
      <c r="E541" s="147"/>
      <c r="F541" s="148"/>
      <c r="G541" s="44"/>
      <c r="H541" s="149" t="s">
        <v>228</v>
      </c>
      <c r="I541" s="150"/>
      <c r="J541" s="151"/>
      <c r="K541" s="45"/>
      <c r="L541" s="44"/>
      <c r="M541" s="152" t="s">
        <v>229</v>
      </c>
      <c r="N541" s="153"/>
    </row>
    <row r="542" spans="1:14" ht="15.95" customHeight="1" x14ac:dyDescent="0.15">
      <c r="A542" s="146"/>
      <c r="B542" s="46"/>
      <c r="C542" s="47">
        <v>27</v>
      </c>
      <c r="D542" s="48">
        <v>52</v>
      </c>
      <c r="E542" s="154"/>
      <c r="F542" s="155"/>
      <c r="G542" s="48"/>
      <c r="H542" s="156"/>
      <c r="I542" s="157"/>
      <c r="J542" s="158"/>
      <c r="K542" s="47"/>
      <c r="L542" s="48"/>
      <c r="M542" s="159" t="s">
        <v>231</v>
      </c>
      <c r="N542" s="160"/>
    </row>
    <row r="543" spans="1:14" ht="15.95" customHeight="1" x14ac:dyDescent="0.15">
      <c r="A543" s="145" t="s">
        <v>257</v>
      </c>
      <c r="B543" s="41" t="s">
        <v>232</v>
      </c>
      <c r="C543" s="42"/>
      <c r="D543" s="43"/>
      <c r="E543" s="147"/>
      <c r="F543" s="148"/>
      <c r="G543" s="44"/>
      <c r="H543" s="149" t="s">
        <v>232</v>
      </c>
      <c r="I543" s="150"/>
      <c r="J543" s="151"/>
      <c r="K543" s="45"/>
      <c r="L543" s="44"/>
      <c r="M543" s="152" t="s">
        <v>229</v>
      </c>
      <c r="N543" s="153"/>
    </row>
    <row r="544" spans="1:14" ht="15.95" customHeight="1" x14ac:dyDescent="0.15">
      <c r="A544" s="146"/>
      <c r="B544" s="46"/>
      <c r="C544" s="47">
        <v>24</v>
      </c>
      <c r="D544" s="48">
        <v>18</v>
      </c>
      <c r="E544" s="154"/>
      <c r="F544" s="155"/>
      <c r="G544" s="48"/>
      <c r="H544" s="156"/>
      <c r="I544" s="157"/>
      <c r="J544" s="158"/>
      <c r="K544" s="47"/>
      <c r="L544" s="48"/>
      <c r="M544" s="159" t="s">
        <v>231</v>
      </c>
      <c r="N544" s="160"/>
    </row>
    <row r="545" spans="1:14" ht="15.95" customHeight="1" x14ac:dyDescent="0.15">
      <c r="A545" s="145" t="s">
        <v>234</v>
      </c>
      <c r="B545" s="41"/>
      <c r="C545" s="42"/>
      <c r="D545" s="43"/>
      <c r="E545" s="147"/>
      <c r="F545" s="148"/>
      <c r="G545" s="44"/>
      <c r="H545" s="149"/>
      <c r="I545" s="150"/>
      <c r="J545" s="151"/>
      <c r="K545" s="45"/>
      <c r="L545" s="44"/>
      <c r="M545" s="152"/>
      <c r="N545" s="153"/>
    </row>
    <row r="546" spans="1:14" ht="15.95" customHeight="1" x14ac:dyDescent="0.15">
      <c r="A546" s="146"/>
      <c r="B546" s="46"/>
      <c r="C546" s="47">
        <v>5</v>
      </c>
      <c r="D546" s="48">
        <v>91</v>
      </c>
      <c r="E546" s="154"/>
      <c r="F546" s="155"/>
      <c r="G546" s="48"/>
      <c r="H546" s="156"/>
      <c r="I546" s="157"/>
      <c r="J546" s="158"/>
      <c r="K546" s="47"/>
      <c r="L546" s="48"/>
      <c r="M546" s="159"/>
      <c r="N546" s="160"/>
    </row>
    <row r="547" spans="1:14" ht="15.95" customHeight="1" x14ac:dyDescent="0.15">
      <c r="A547" s="145" t="s">
        <v>238</v>
      </c>
      <c r="B547" s="41" t="s">
        <v>235</v>
      </c>
      <c r="C547" s="42"/>
      <c r="D547" s="43"/>
      <c r="E547" s="147"/>
      <c r="F547" s="148"/>
      <c r="G547" s="44"/>
      <c r="H547" s="149" t="s">
        <v>235</v>
      </c>
      <c r="I547" s="150"/>
      <c r="J547" s="151"/>
      <c r="K547" s="45"/>
      <c r="L547" s="44"/>
      <c r="M547" s="152" t="s">
        <v>237</v>
      </c>
      <c r="N547" s="153"/>
    </row>
    <row r="548" spans="1:14" ht="15.95" customHeight="1" x14ac:dyDescent="0.15">
      <c r="A548" s="146"/>
      <c r="B548" s="46"/>
      <c r="C548" s="47">
        <v>5</v>
      </c>
      <c r="D548" s="48">
        <v>91</v>
      </c>
      <c r="E548" s="154"/>
      <c r="F548" s="155"/>
      <c r="G548" s="48"/>
      <c r="H548" s="156" t="s">
        <v>236</v>
      </c>
      <c r="I548" s="157"/>
      <c r="J548" s="158"/>
      <c r="K548" s="47"/>
      <c r="L548" s="48"/>
      <c r="M548" s="159" t="s">
        <v>239</v>
      </c>
      <c r="N548" s="160"/>
    </row>
    <row r="549" spans="1:14" ht="15.95" customHeight="1" x14ac:dyDescent="0.15">
      <c r="A549" s="145"/>
      <c r="B549" s="41"/>
      <c r="C549" s="42"/>
      <c r="D549" s="43"/>
      <c r="E549" s="147"/>
      <c r="F549" s="148"/>
      <c r="G549" s="44"/>
      <c r="H549" s="149"/>
      <c r="I549" s="150"/>
      <c r="J549" s="151"/>
      <c r="K549" s="45"/>
      <c r="L549" s="44"/>
      <c r="M549" s="152"/>
      <c r="N549" s="153"/>
    </row>
    <row r="550" spans="1:14" ht="15.95" customHeight="1" x14ac:dyDescent="0.15">
      <c r="A550" s="146"/>
      <c r="B550" s="46"/>
      <c r="C550" s="47"/>
      <c r="D550" s="48"/>
      <c r="E550" s="154"/>
      <c r="F550" s="155"/>
      <c r="G550" s="48"/>
      <c r="H550" s="156"/>
      <c r="I550" s="157"/>
      <c r="J550" s="158"/>
      <c r="K550" s="47"/>
      <c r="L550" s="48"/>
      <c r="M550" s="159"/>
      <c r="N550" s="160"/>
    </row>
    <row r="551" spans="1:14" ht="15.95" customHeight="1" x14ac:dyDescent="0.15">
      <c r="A551" s="138"/>
      <c r="B551" s="139"/>
      <c r="C551" s="139"/>
      <c r="D551" s="139"/>
      <c r="E551" s="139"/>
      <c r="F551" s="139"/>
      <c r="G551" s="139"/>
      <c r="H551" s="139"/>
      <c r="I551" s="139"/>
      <c r="J551" s="139"/>
      <c r="K551" s="139"/>
      <c r="L551" s="139"/>
      <c r="M551" s="139"/>
      <c r="N551" s="140"/>
    </row>
    <row r="552" spans="1:14" ht="15.95" customHeight="1" x14ac:dyDescent="0.15">
      <c r="A552" s="138"/>
      <c r="B552" s="139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</row>
    <row r="553" spans="1:14" ht="15.95" customHeight="1" x14ac:dyDescent="0.15">
      <c r="A553" s="138"/>
      <c r="B553" s="139"/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</row>
    <row r="554" spans="1:14" ht="15.95" customHeight="1" x14ac:dyDescent="0.15">
      <c r="A554" s="138"/>
      <c r="B554" s="139"/>
      <c r="C554" s="139"/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40"/>
    </row>
    <row r="555" spans="1:14" ht="15.95" customHeight="1" x14ac:dyDescent="0.15">
      <c r="A555" s="138"/>
      <c r="B555" s="139"/>
      <c r="C555" s="139"/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40"/>
    </row>
    <row r="556" spans="1:14" ht="15.95" customHeight="1" x14ac:dyDescent="0.15">
      <c r="A556" s="138"/>
      <c r="B556" s="139"/>
      <c r="C556" s="139"/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40"/>
    </row>
    <row r="557" spans="1:14" ht="15.95" customHeight="1" x14ac:dyDescent="0.15">
      <c r="A557" s="138"/>
      <c r="B557" s="139"/>
      <c r="C557" s="139"/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40"/>
    </row>
    <row r="558" spans="1:14" ht="15.95" customHeight="1" x14ac:dyDescent="0.15">
      <c r="A558" s="138"/>
      <c r="B558" s="139"/>
      <c r="C558" s="139"/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40"/>
    </row>
    <row r="559" spans="1:14" ht="15.95" customHeight="1" x14ac:dyDescent="0.15">
      <c r="A559" s="138"/>
      <c r="B559" s="139"/>
      <c r="C559" s="139"/>
      <c r="D559" s="139"/>
      <c r="E559" s="139"/>
      <c r="F559" s="139"/>
      <c r="G559" s="139"/>
      <c r="H559" s="139"/>
      <c r="I559" s="139"/>
      <c r="J559" s="139"/>
      <c r="K559" s="139"/>
      <c r="L559" s="139"/>
      <c r="M559" s="139"/>
      <c r="N559" s="140"/>
    </row>
    <row r="560" spans="1:14" ht="15.95" customHeight="1" x14ac:dyDescent="0.15">
      <c r="A560" s="141"/>
      <c r="B560" s="142"/>
      <c r="C560" s="142"/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3"/>
    </row>
    <row r="561" spans="1:14" ht="14.1" customHeight="1" x14ac:dyDescent="0.15">
      <c r="A561" s="144"/>
      <c r="B561" s="144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66" t="s">
        <v>326</v>
      </c>
      <c r="B562" s="166"/>
      <c r="C562" s="166"/>
      <c r="D562" s="166"/>
      <c r="E562" s="27"/>
      <c r="F562" s="167" t="s">
        <v>13</v>
      </c>
      <c r="G562" s="167"/>
      <c r="H562" s="167"/>
      <c r="I562" s="27"/>
      <c r="J562" s="28"/>
      <c r="K562" s="27"/>
      <c r="L562" s="27"/>
      <c r="M562" s="51"/>
      <c r="N562" s="52" t="s">
        <v>342</v>
      </c>
    </row>
    <row r="563" spans="1:14" ht="17.25" customHeight="1" x14ac:dyDescent="0.15">
      <c r="A563" s="168" t="s">
        <v>687</v>
      </c>
      <c r="B563" s="168"/>
      <c r="C563" s="168"/>
      <c r="D563" s="168"/>
      <c r="E563" s="30" t="s">
        <v>14</v>
      </c>
      <c r="F563" s="169" t="s">
        <v>759</v>
      </c>
      <c r="G563" s="169"/>
      <c r="H563" s="169"/>
      <c r="I563" s="31" t="s">
        <v>15</v>
      </c>
      <c r="J563" s="28"/>
      <c r="M563" s="32">
        <v>1</v>
      </c>
      <c r="N563" s="33" t="s">
        <v>32</v>
      </c>
    </row>
    <row r="564" spans="1:14" ht="5.25" customHeight="1" x14ac:dyDescent="0.15">
      <c r="A564" s="34"/>
      <c r="B564" s="34"/>
      <c r="E564" s="35"/>
      <c r="F564" s="163"/>
      <c r="G564" s="163"/>
      <c r="H564" s="163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61" t="s">
        <v>17</v>
      </c>
      <c r="D565" s="164"/>
      <c r="E565" s="161" t="s">
        <v>18</v>
      </c>
      <c r="F565" s="165"/>
      <c r="G565" s="164"/>
      <c r="H565" s="161" t="s">
        <v>19</v>
      </c>
      <c r="I565" s="165"/>
      <c r="J565" s="164"/>
      <c r="K565" s="161" t="s">
        <v>20</v>
      </c>
      <c r="L565" s="164"/>
      <c r="M565" s="161" t="s">
        <v>21</v>
      </c>
      <c r="N565" s="162"/>
    </row>
    <row r="566" spans="1:14" ht="15.95" customHeight="1" x14ac:dyDescent="0.15">
      <c r="A566" s="145" t="s">
        <v>219</v>
      </c>
      <c r="B566" s="41"/>
      <c r="C566" s="42"/>
      <c r="D566" s="43"/>
      <c r="E566" s="147"/>
      <c r="F566" s="148"/>
      <c r="G566" s="44"/>
      <c r="H566" s="149"/>
      <c r="I566" s="150"/>
      <c r="J566" s="151"/>
      <c r="K566" s="45"/>
      <c r="L566" s="44"/>
      <c r="M566" s="152"/>
      <c r="N566" s="153"/>
    </row>
    <row r="567" spans="1:14" ht="15.95" customHeight="1" x14ac:dyDescent="0.15">
      <c r="A567" s="146"/>
      <c r="B567" s="46"/>
      <c r="C567" s="47">
        <v>44</v>
      </c>
      <c r="D567" s="48">
        <v>5</v>
      </c>
      <c r="E567" s="154"/>
      <c r="F567" s="155"/>
      <c r="G567" s="48"/>
      <c r="H567" s="156"/>
      <c r="I567" s="157"/>
      <c r="J567" s="158"/>
      <c r="K567" s="47"/>
      <c r="L567" s="48"/>
      <c r="M567" s="159"/>
      <c r="N567" s="160"/>
    </row>
    <row r="568" spans="1:14" ht="15.95" customHeight="1" x14ac:dyDescent="0.15">
      <c r="A568" s="145" t="s">
        <v>225</v>
      </c>
      <c r="B568" s="41" t="s">
        <v>267</v>
      </c>
      <c r="C568" s="42"/>
      <c r="D568" s="43"/>
      <c r="E568" s="147"/>
      <c r="F568" s="148"/>
      <c r="G568" s="44"/>
      <c r="H568" s="149" t="s">
        <v>269</v>
      </c>
      <c r="I568" s="150"/>
      <c r="J568" s="151"/>
      <c r="K568" s="45"/>
      <c r="L568" s="44"/>
      <c r="M568" s="152" t="s">
        <v>271</v>
      </c>
      <c r="N568" s="153"/>
    </row>
    <row r="569" spans="1:14" ht="15.95" customHeight="1" x14ac:dyDescent="0.15">
      <c r="A569" s="146"/>
      <c r="B569" s="46" t="s">
        <v>268</v>
      </c>
      <c r="C569" s="47">
        <v>44</v>
      </c>
      <c r="D569" s="48">
        <v>5</v>
      </c>
      <c r="E569" s="154"/>
      <c r="F569" s="155"/>
      <c r="G569" s="48"/>
      <c r="H569" s="156" t="s">
        <v>270</v>
      </c>
      <c r="I569" s="157"/>
      <c r="J569" s="158"/>
      <c r="K569" s="47"/>
      <c r="L569" s="48"/>
      <c r="M569" s="159" t="s">
        <v>272</v>
      </c>
      <c r="N569" s="160"/>
    </row>
    <row r="570" spans="1:14" ht="15.95" customHeight="1" x14ac:dyDescent="0.15">
      <c r="A570" s="145" t="s">
        <v>227</v>
      </c>
      <c r="B570" s="41"/>
      <c r="C570" s="42"/>
      <c r="D570" s="43"/>
      <c r="E570" s="147"/>
      <c r="F570" s="148"/>
      <c r="G570" s="44"/>
      <c r="H570" s="149"/>
      <c r="I570" s="150"/>
      <c r="J570" s="151"/>
      <c r="K570" s="45"/>
      <c r="L570" s="44"/>
      <c r="M570" s="152"/>
      <c r="N570" s="153"/>
    </row>
    <row r="571" spans="1:14" ht="15.95" customHeight="1" x14ac:dyDescent="0.15">
      <c r="A571" s="146"/>
      <c r="B571" s="46"/>
      <c r="C571" s="47">
        <v>39</v>
      </c>
      <c r="D571" s="48">
        <v>87</v>
      </c>
      <c r="E571" s="154"/>
      <c r="F571" s="155"/>
      <c r="G571" s="48"/>
      <c r="H571" s="156"/>
      <c r="I571" s="157"/>
      <c r="J571" s="158"/>
      <c r="K571" s="47"/>
      <c r="L571" s="48"/>
      <c r="M571" s="159"/>
      <c r="N571" s="160"/>
    </row>
    <row r="572" spans="1:14" ht="15.95" customHeight="1" x14ac:dyDescent="0.15">
      <c r="A572" s="145" t="s">
        <v>230</v>
      </c>
      <c r="B572" s="41" t="s">
        <v>273</v>
      </c>
      <c r="C572" s="42"/>
      <c r="D572" s="43"/>
      <c r="E572" s="147"/>
      <c r="F572" s="148"/>
      <c r="G572" s="44"/>
      <c r="H572" s="149" t="s">
        <v>273</v>
      </c>
      <c r="I572" s="150"/>
      <c r="J572" s="151"/>
      <c r="K572" s="45"/>
      <c r="L572" s="44"/>
      <c r="M572" s="152" t="s">
        <v>229</v>
      </c>
      <c r="N572" s="153"/>
    </row>
    <row r="573" spans="1:14" ht="15.95" customHeight="1" x14ac:dyDescent="0.15">
      <c r="A573" s="146"/>
      <c r="B573" s="46"/>
      <c r="C573" s="47">
        <v>39</v>
      </c>
      <c r="D573" s="48">
        <v>87</v>
      </c>
      <c r="E573" s="154"/>
      <c r="F573" s="155"/>
      <c r="G573" s="48"/>
      <c r="H573" s="156"/>
      <c r="I573" s="157"/>
      <c r="J573" s="158"/>
      <c r="K573" s="47"/>
      <c r="L573" s="48"/>
      <c r="M573" s="159" t="s">
        <v>231</v>
      </c>
      <c r="N573" s="160"/>
    </row>
    <row r="574" spans="1:14" ht="15.95" customHeight="1" x14ac:dyDescent="0.15">
      <c r="A574" s="145" t="s">
        <v>234</v>
      </c>
      <c r="B574" s="41"/>
      <c r="C574" s="42"/>
      <c r="D574" s="43"/>
      <c r="E574" s="147"/>
      <c r="F574" s="148"/>
      <c r="G574" s="44"/>
      <c r="H574" s="149"/>
      <c r="I574" s="150"/>
      <c r="J574" s="151"/>
      <c r="K574" s="45"/>
      <c r="L574" s="44"/>
      <c r="M574" s="152"/>
      <c r="N574" s="153"/>
    </row>
    <row r="575" spans="1:14" ht="15.95" customHeight="1" x14ac:dyDescent="0.15">
      <c r="A575" s="146"/>
      <c r="B575" s="46"/>
      <c r="C575" s="47">
        <v>16</v>
      </c>
      <c r="D575" s="48">
        <v>8</v>
      </c>
      <c r="E575" s="154"/>
      <c r="F575" s="155"/>
      <c r="G575" s="48"/>
      <c r="H575" s="156"/>
      <c r="I575" s="157"/>
      <c r="J575" s="158"/>
      <c r="K575" s="47"/>
      <c r="L575" s="48"/>
      <c r="M575" s="159"/>
      <c r="N575" s="160"/>
    </row>
    <row r="576" spans="1:14" ht="15.95" customHeight="1" x14ac:dyDescent="0.15">
      <c r="A576" s="145" t="s">
        <v>238</v>
      </c>
      <c r="B576" s="41" t="s">
        <v>235</v>
      </c>
      <c r="C576" s="42"/>
      <c r="D576" s="43"/>
      <c r="E576" s="147"/>
      <c r="F576" s="148"/>
      <c r="G576" s="44"/>
      <c r="H576" s="149" t="s">
        <v>235</v>
      </c>
      <c r="I576" s="150"/>
      <c r="J576" s="151"/>
      <c r="K576" s="45"/>
      <c r="L576" s="44"/>
      <c r="M576" s="152" t="s">
        <v>237</v>
      </c>
      <c r="N576" s="153"/>
    </row>
    <row r="577" spans="1:14" ht="15.95" customHeight="1" x14ac:dyDescent="0.15">
      <c r="A577" s="146"/>
      <c r="B577" s="46"/>
      <c r="C577" s="47">
        <v>16</v>
      </c>
      <c r="D577" s="48">
        <v>8</v>
      </c>
      <c r="E577" s="154"/>
      <c r="F577" s="155"/>
      <c r="G577" s="48"/>
      <c r="H577" s="156" t="s">
        <v>236</v>
      </c>
      <c r="I577" s="157"/>
      <c r="J577" s="158"/>
      <c r="K577" s="47"/>
      <c r="L577" s="48"/>
      <c r="M577" s="159" t="s">
        <v>239</v>
      </c>
      <c r="N577" s="160"/>
    </row>
    <row r="578" spans="1:14" ht="15.95" customHeight="1" x14ac:dyDescent="0.15">
      <c r="A578" s="145"/>
      <c r="B578" s="41"/>
      <c r="C578" s="42"/>
      <c r="D578" s="43"/>
      <c r="E578" s="147"/>
      <c r="F578" s="148"/>
      <c r="G578" s="44"/>
      <c r="H578" s="149"/>
      <c r="I578" s="150"/>
      <c r="J578" s="151"/>
      <c r="K578" s="45"/>
      <c r="L578" s="44"/>
      <c r="M578" s="152"/>
      <c r="N578" s="153"/>
    </row>
    <row r="579" spans="1:14" ht="15.95" customHeight="1" x14ac:dyDescent="0.15">
      <c r="A579" s="146"/>
      <c r="B579" s="46"/>
      <c r="C579" s="47"/>
      <c r="D579" s="48"/>
      <c r="E579" s="154"/>
      <c r="F579" s="155"/>
      <c r="G579" s="48"/>
      <c r="H579" s="156"/>
      <c r="I579" s="157"/>
      <c r="J579" s="158"/>
      <c r="K579" s="47"/>
      <c r="L579" s="48"/>
      <c r="M579" s="159"/>
      <c r="N579" s="160"/>
    </row>
    <row r="580" spans="1:14" ht="15.95" customHeight="1" x14ac:dyDescent="0.15">
      <c r="A580" s="145"/>
      <c r="B580" s="41"/>
      <c r="C580" s="42"/>
      <c r="D580" s="43"/>
      <c r="E580" s="147"/>
      <c r="F580" s="148"/>
      <c r="G580" s="44"/>
      <c r="H580" s="149"/>
      <c r="I580" s="150"/>
      <c r="J580" s="151"/>
      <c r="K580" s="45"/>
      <c r="L580" s="44"/>
      <c r="M580" s="152"/>
      <c r="N580" s="153"/>
    </row>
    <row r="581" spans="1:14" ht="15.95" customHeight="1" x14ac:dyDescent="0.15">
      <c r="A581" s="146"/>
      <c r="B581" s="46"/>
      <c r="C581" s="47"/>
      <c r="D581" s="48"/>
      <c r="E581" s="154"/>
      <c r="F581" s="155"/>
      <c r="G581" s="48"/>
      <c r="H581" s="156"/>
      <c r="I581" s="157"/>
      <c r="J581" s="158"/>
      <c r="K581" s="47"/>
      <c r="L581" s="48"/>
      <c r="M581" s="159"/>
      <c r="N581" s="160"/>
    </row>
    <row r="582" spans="1:14" ht="15.95" customHeight="1" x14ac:dyDescent="0.15">
      <c r="A582" s="145"/>
      <c r="B582" s="41"/>
      <c r="C582" s="42"/>
      <c r="D582" s="43"/>
      <c r="E582" s="147"/>
      <c r="F582" s="148"/>
      <c r="G582" s="44"/>
      <c r="H582" s="149"/>
      <c r="I582" s="150"/>
      <c r="J582" s="151"/>
      <c r="K582" s="45"/>
      <c r="L582" s="44"/>
      <c r="M582" s="152"/>
      <c r="N582" s="153"/>
    </row>
    <row r="583" spans="1:14" ht="15.95" customHeight="1" x14ac:dyDescent="0.15">
      <c r="A583" s="146"/>
      <c r="B583" s="46"/>
      <c r="C583" s="47"/>
      <c r="D583" s="48"/>
      <c r="E583" s="154"/>
      <c r="F583" s="155"/>
      <c r="G583" s="48"/>
      <c r="H583" s="156"/>
      <c r="I583" s="157"/>
      <c r="J583" s="158"/>
      <c r="K583" s="47"/>
      <c r="L583" s="48"/>
      <c r="M583" s="159"/>
      <c r="N583" s="160"/>
    </row>
    <row r="584" spans="1:14" ht="15.95" customHeight="1" x14ac:dyDescent="0.15">
      <c r="A584" s="138"/>
      <c r="B584" s="139"/>
      <c r="C584" s="139"/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40"/>
    </row>
    <row r="585" spans="1:14" ht="15.95" customHeight="1" x14ac:dyDescent="0.15">
      <c r="A585" s="138"/>
      <c r="B585" s="139"/>
      <c r="C585" s="139"/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40"/>
    </row>
    <row r="586" spans="1:14" ht="15.95" customHeight="1" x14ac:dyDescent="0.15">
      <c r="A586" s="138"/>
      <c r="B586" s="139"/>
      <c r="C586" s="139"/>
      <c r="D586" s="139"/>
      <c r="E586" s="139"/>
      <c r="F586" s="139"/>
      <c r="G586" s="139"/>
      <c r="H586" s="139"/>
      <c r="I586" s="139"/>
      <c r="J586" s="139"/>
      <c r="K586" s="139"/>
      <c r="L586" s="139"/>
      <c r="M586" s="139"/>
      <c r="N586" s="140"/>
    </row>
    <row r="587" spans="1:14" ht="15.95" customHeight="1" x14ac:dyDescent="0.15">
      <c r="A587" s="138"/>
      <c r="B587" s="139"/>
      <c r="C587" s="139"/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40"/>
    </row>
    <row r="588" spans="1:14" ht="15.95" customHeight="1" x14ac:dyDescent="0.15">
      <c r="A588" s="138"/>
      <c r="B588" s="139"/>
      <c r="C588" s="139"/>
      <c r="D588" s="139"/>
      <c r="E588" s="139"/>
      <c r="F588" s="139"/>
      <c r="G588" s="139"/>
      <c r="H588" s="139"/>
      <c r="I588" s="139"/>
      <c r="J588" s="139"/>
      <c r="K588" s="139"/>
      <c r="L588" s="139"/>
      <c r="M588" s="139"/>
      <c r="N588" s="140"/>
    </row>
    <row r="589" spans="1:14" ht="15.95" customHeight="1" x14ac:dyDescent="0.15">
      <c r="A589" s="138"/>
      <c r="B589" s="139"/>
      <c r="C589" s="139"/>
      <c r="D589" s="139"/>
      <c r="E589" s="139"/>
      <c r="F589" s="139"/>
      <c r="G589" s="139"/>
      <c r="H589" s="139"/>
      <c r="I589" s="139"/>
      <c r="J589" s="139"/>
      <c r="K589" s="139"/>
      <c r="L589" s="139"/>
      <c r="M589" s="139"/>
      <c r="N589" s="140"/>
    </row>
    <row r="590" spans="1:14" ht="15.95" customHeight="1" x14ac:dyDescent="0.15">
      <c r="A590" s="138"/>
      <c r="B590" s="139"/>
      <c r="C590" s="139"/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40"/>
    </row>
    <row r="591" spans="1:14" ht="15.95" customHeight="1" x14ac:dyDescent="0.15">
      <c r="A591" s="138"/>
      <c r="B591" s="139"/>
      <c r="C591" s="139"/>
      <c r="D591" s="139"/>
      <c r="E591" s="139"/>
      <c r="F591" s="139"/>
      <c r="G591" s="139"/>
      <c r="H591" s="139"/>
      <c r="I591" s="139"/>
      <c r="J591" s="139"/>
      <c r="K591" s="139"/>
      <c r="L591" s="139"/>
      <c r="M591" s="139"/>
      <c r="N591" s="140"/>
    </row>
    <row r="592" spans="1:14" ht="15.95" customHeight="1" x14ac:dyDescent="0.15">
      <c r="A592" s="138"/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40"/>
    </row>
    <row r="593" spans="1:14" ht="15.95" customHeight="1" x14ac:dyDescent="0.15">
      <c r="A593" s="141"/>
      <c r="B593" s="142"/>
      <c r="C593" s="142"/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3"/>
    </row>
    <row r="594" spans="1:14" ht="14.1" customHeight="1" x14ac:dyDescent="0.15">
      <c r="A594" s="144"/>
      <c r="B594" s="144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66" t="s">
        <v>71</v>
      </c>
      <c r="B595" s="166"/>
      <c r="C595" s="166"/>
      <c r="D595" s="166"/>
      <c r="E595" s="27"/>
      <c r="F595" s="167" t="s">
        <v>13</v>
      </c>
      <c r="G595" s="167"/>
      <c r="H595" s="167"/>
      <c r="I595" s="27"/>
      <c r="J595" s="28"/>
      <c r="K595" s="27"/>
      <c r="L595" s="27"/>
      <c r="M595" s="51"/>
      <c r="N595" s="52" t="s">
        <v>361</v>
      </c>
    </row>
    <row r="596" spans="1:14" ht="17.25" customHeight="1" x14ac:dyDescent="0.15">
      <c r="A596" s="168" t="s">
        <v>673</v>
      </c>
      <c r="B596" s="168"/>
      <c r="C596" s="168"/>
      <c r="D596" s="168"/>
      <c r="E596" s="30" t="s">
        <v>14</v>
      </c>
      <c r="F596" s="169" t="s">
        <v>760</v>
      </c>
      <c r="G596" s="169"/>
      <c r="H596" s="169"/>
      <c r="I596" s="31" t="s">
        <v>15</v>
      </c>
      <c r="J596" s="28"/>
      <c r="M596" s="32">
        <v>1</v>
      </c>
      <c r="N596" s="33" t="s">
        <v>32</v>
      </c>
    </row>
    <row r="597" spans="1:14" ht="5.25" customHeight="1" x14ac:dyDescent="0.15">
      <c r="A597" s="34"/>
      <c r="B597" s="34"/>
      <c r="E597" s="35"/>
      <c r="F597" s="163"/>
      <c r="G597" s="163"/>
      <c r="H597" s="163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61" t="s">
        <v>17</v>
      </c>
      <c r="D598" s="164"/>
      <c r="E598" s="161" t="s">
        <v>18</v>
      </c>
      <c r="F598" s="165"/>
      <c r="G598" s="164"/>
      <c r="H598" s="161" t="s">
        <v>19</v>
      </c>
      <c r="I598" s="165"/>
      <c r="J598" s="164"/>
      <c r="K598" s="161" t="s">
        <v>20</v>
      </c>
      <c r="L598" s="164"/>
      <c r="M598" s="161" t="s">
        <v>21</v>
      </c>
      <c r="N598" s="162"/>
    </row>
    <row r="599" spans="1:14" ht="15.95" customHeight="1" x14ac:dyDescent="0.15">
      <c r="A599" s="145" t="s">
        <v>227</v>
      </c>
      <c r="B599" s="41"/>
      <c r="C599" s="42"/>
      <c r="D599" s="43"/>
      <c r="E599" s="147"/>
      <c r="F599" s="148"/>
      <c r="G599" s="44"/>
      <c r="H599" s="149"/>
      <c r="I599" s="150"/>
      <c r="J599" s="151"/>
      <c r="K599" s="45"/>
      <c r="L599" s="44"/>
      <c r="M599" s="152"/>
      <c r="N599" s="153"/>
    </row>
    <row r="600" spans="1:14" ht="15.95" customHeight="1" x14ac:dyDescent="0.15">
      <c r="A600" s="146"/>
      <c r="B600" s="46"/>
      <c r="C600" s="47">
        <v>41</v>
      </c>
      <c r="D600" s="48">
        <v>15</v>
      </c>
      <c r="E600" s="154"/>
      <c r="F600" s="155"/>
      <c r="G600" s="48"/>
      <c r="H600" s="156"/>
      <c r="I600" s="157"/>
      <c r="J600" s="158"/>
      <c r="K600" s="47"/>
      <c r="L600" s="48"/>
      <c r="M600" s="159"/>
      <c r="N600" s="160"/>
    </row>
    <row r="601" spans="1:14" ht="15.95" customHeight="1" x14ac:dyDescent="0.15">
      <c r="A601" s="145" t="s">
        <v>230</v>
      </c>
      <c r="B601" s="41" t="s">
        <v>232</v>
      </c>
      <c r="C601" s="42"/>
      <c r="D601" s="43"/>
      <c r="E601" s="147"/>
      <c r="F601" s="148"/>
      <c r="G601" s="44"/>
      <c r="H601" s="149" t="s">
        <v>232</v>
      </c>
      <c r="I601" s="150"/>
      <c r="J601" s="151"/>
      <c r="K601" s="45"/>
      <c r="L601" s="44"/>
      <c r="M601" s="152" t="s">
        <v>229</v>
      </c>
      <c r="N601" s="153"/>
    </row>
    <row r="602" spans="1:14" ht="15.95" customHeight="1" x14ac:dyDescent="0.15">
      <c r="A602" s="146"/>
      <c r="B602" s="46"/>
      <c r="C602" s="47">
        <v>22</v>
      </c>
      <c r="D602" s="48">
        <v>25</v>
      </c>
      <c r="E602" s="154"/>
      <c r="F602" s="155"/>
      <c r="G602" s="48"/>
      <c r="H602" s="156"/>
      <c r="I602" s="157"/>
      <c r="J602" s="158"/>
      <c r="K602" s="47"/>
      <c r="L602" s="48"/>
      <c r="M602" s="159" t="s">
        <v>231</v>
      </c>
      <c r="N602" s="160"/>
    </row>
    <row r="603" spans="1:14" ht="15.95" customHeight="1" x14ac:dyDescent="0.15">
      <c r="A603" s="145" t="s">
        <v>233</v>
      </c>
      <c r="B603" s="41" t="s">
        <v>276</v>
      </c>
      <c r="C603" s="42"/>
      <c r="D603" s="43"/>
      <c r="E603" s="147"/>
      <c r="F603" s="148"/>
      <c r="G603" s="44"/>
      <c r="H603" s="149" t="s">
        <v>276</v>
      </c>
      <c r="I603" s="150"/>
      <c r="J603" s="151"/>
      <c r="K603" s="45"/>
      <c r="L603" s="44"/>
      <c r="M603" s="152" t="s">
        <v>229</v>
      </c>
      <c r="N603" s="153"/>
    </row>
    <row r="604" spans="1:14" ht="15.95" customHeight="1" x14ac:dyDescent="0.15">
      <c r="A604" s="146"/>
      <c r="B604" s="46"/>
      <c r="C604" s="47">
        <v>9</v>
      </c>
      <c r="D604" s="48">
        <v>19</v>
      </c>
      <c r="E604" s="154"/>
      <c r="F604" s="155"/>
      <c r="G604" s="48"/>
      <c r="H604" s="156"/>
      <c r="I604" s="157"/>
      <c r="J604" s="158"/>
      <c r="K604" s="47"/>
      <c r="L604" s="48"/>
      <c r="M604" s="159" t="s">
        <v>231</v>
      </c>
      <c r="N604" s="160"/>
    </row>
    <row r="605" spans="1:14" ht="15.95" customHeight="1" x14ac:dyDescent="0.15">
      <c r="A605" s="145" t="s">
        <v>257</v>
      </c>
      <c r="B605" s="41" t="s">
        <v>256</v>
      </c>
      <c r="C605" s="42"/>
      <c r="D605" s="43"/>
      <c r="E605" s="147"/>
      <c r="F605" s="148"/>
      <c r="G605" s="44"/>
      <c r="H605" s="149" t="s">
        <v>256</v>
      </c>
      <c r="I605" s="150"/>
      <c r="J605" s="151"/>
      <c r="K605" s="45"/>
      <c r="L605" s="44"/>
      <c r="M605" s="152" t="s">
        <v>229</v>
      </c>
      <c r="N605" s="153"/>
    </row>
    <row r="606" spans="1:14" ht="15.95" customHeight="1" x14ac:dyDescent="0.15">
      <c r="A606" s="146"/>
      <c r="B606" s="46"/>
      <c r="C606" s="47">
        <v>7</v>
      </c>
      <c r="D606" s="48">
        <v>69</v>
      </c>
      <c r="E606" s="154"/>
      <c r="F606" s="155"/>
      <c r="G606" s="48"/>
      <c r="H606" s="156"/>
      <c r="I606" s="157"/>
      <c r="J606" s="158"/>
      <c r="K606" s="47"/>
      <c r="L606" s="48"/>
      <c r="M606" s="159" t="s">
        <v>231</v>
      </c>
      <c r="N606" s="160"/>
    </row>
    <row r="607" spans="1:14" ht="15.95" customHeight="1" x14ac:dyDescent="0.15">
      <c r="A607" s="145" t="s">
        <v>234</v>
      </c>
      <c r="B607" s="41"/>
      <c r="C607" s="42"/>
      <c r="D607" s="43"/>
      <c r="E607" s="147"/>
      <c r="F607" s="148"/>
      <c r="G607" s="44"/>
      <c r="H607" s="149"/>
      <c r="I607" s="150"/>
      <c r="J607" s="151"/>
      <c r="K607" s="45"/>
      <c r="L607" s="44"/>
      <c r="M607" s="152"/>
      <c r="N607" s="153"/>
    </row>
    <row r="608" spans="1:14" ht="15.95" customHeight="1" x14ac:dyDescent="0.15">
      <c r="A608" s="146"/>
      <c r="B608" s="46"/>
      <c r="C608" s="47">
        <v>58</v>
      </c>
      <c r="D608" s="48">
        <v>85</v>
      </c>
      <c r="E608" s="154"/>
      <c r="F608" s="155"/>
      <c r="G608" s="48"/>
      <c r="H608" s="156"/>
      <c r="I608" s="157"/>
      <c r="J608" s="158"/>
      <c r="K608" s="47"/>
      <c r="L608" s="48"/>
      <c r="M608" s="159"/>
      <c r="N608" s="160"/>
    </row>
    <row r="609" spans="1:14" ht="15.95" customHeight="1" x14ac:dyDescent="0.15">
      <c r="A609" s="145" t="s">
        <v>238</v>
      </c>
      <c r="B609" s="41" t="s">
        <v>303</v>
      </c>
      <c r="C609" s="42"/>
      <c r="D609" s="43"/>
      <c r="E609" s="147"/>
      <c r="F609" s="148"/>
      <c r="G609" s="44"/>
      <c r="H609" s="149" t="s">
        <v>305</v>
      </c>
      <c r="I609" s="150"/>
      <c r="J609" s="151"/>
      <c r="K609" s="45"/>
      <c r="L609" s="44"/>
      <c r="M609" s="152"/>
      <c r="N609" s="153"/>
    </row>
    <row r="610" spans="1:14" ht="15.95" customHeight="1" x14ac:dyDescent="0.15">
      <c r="A610" s="146"/>
      <c r="B610" s="46" t="s">
        <v>415</v>
      </c>
      <c r="C610" s="47">
        <v>58</v>
      </c>
      <c r="D610" s="48">
        <v>85</v>
      </c>
      <c r="E610" s="154"/>
      <c r="F610" s="155"/>
      <c r="G610" s="48"/>
      <c r="H610" s="156" t="s">
        <v>306</v>
      </c>
      <c r="I610" s="157"/>
      <c r="J610" s="158"/>
      <c r="K610" s="47"/>
      <c r="L610" s="48"/>
      <c r="M610" s="159" t="s">
        <v>307</v>
      </c>
      <c r="N610" s="160"/>
    </row>
    <row r="611" spans="1:14" ht="15.95" customHeight="1" x14ac:dyDescent="0.15">
      <c r="A611" s="145"/>
      <c r="B611" s="41"/>
      <c r="C611" s="42"/>
      <c r="D611" s="43"/>
      <c r="E611" s="147"/>
      <c r="F611" s="148"/>
      <c r="G611" s="44"/>
      <c r="H611" s="149"/>
      <c r="I611" s="150"/>
      <c r="J611" s="151"/>
      <c r="K611" s="45"/>
      <c r="L611" s="44"/>
      <c r="M611" s="152"/>
      <c r="N611" s="153"/>
    </row>
    <row r="612" spans="1:14" ht="15.95" customHeight="1" x14ac:dyDescent="0.15">
      <c r="A612" s="146"/>
      <c r="B612" s="46"/>
      <c r="C612" s="47"/>
      <c r="D612" s="48"/>
      <c r="E612" s="154"/>
      <c r="F612" s="155"/>
      <c r="G612" s="48"/>
      <c r="H612" s="156"/>
      <c r="I612" s="157"/>
      <c r="J612" s="158"/>
      <c r="K612" s="47"/>
      <c r="L612" s="48"/>
      <c r="M612" s="159"/>
      <c r="N612" s="160"/>
    </row>
    <row r="613" spans="1:14" ht="15.95" customHeight="1" x14ac:dyDescent="0.15">
      <c r="A613" s="145"/>
      <c r="B613" s="41"/>
      <c r="C613" s="42"/>
      <c r="D613" s="43"/>
      <c r="E613" s="147"/>
      <c r="F613" s="148"/>
      <c r="G613" s="44"/>
      <c r="H613" s="149"/>
      <c r="I613" s="150"/>
      <c r="J613" s="151"/>
      <c r="K613" s="45"/>
      <c r="L613" s="44"/>
      <c r="M613" s="152"/>
      <c r="N613" s="153"/>
    </row>
    <row r="614" spans="1:14" ht="15.95" customHeight="1" x14ac:dyDescent="0.15">
      <c r="A614" s="146"/>
      <c r="B614" s="46"/>
      <c r="C614" s="47"/>
      <c r="D614" s="48"/>
      <c r="E614" s="154"/>
      <c r="F614" s="155"/>
      <c r="G614" s="48"/>
      <c r="H614" s="156"/>
      <c r="I614" s="157"/>
      <c r="J614" s="158"/>
      <c r="K614" s="47"/>
      <c r="L614" s="48"/>
      <c r="M614" s="159"/>
      <c r="N614" s="160"/>
    </row>
    <row r="615" spans="1:14" ht="15.95" customHeight="1" x14ac:dyDescent="0.15">
      <c r="A615" s="145"/>
      <c r="B615" s="41"/>
      <c r="C615" s="42"/>
      <c r="D615" s="43"/>
      <c r="E615" s="147"/>
      <c r="F615" s="148"/>
      <c r="G615" s="44"/>
      <c r="H615" s="149"/>
      <c r="I615" s="150"/>
      <c r="J615" s="151"/>
      <c r="K615" s="45"/>
      <c r="L615" s="44"/>
      <c r="M615" s="152"/>
      <c r="N615" s="153"/>
    </row>
    <row r="616" spans="1:14" ht="15.95" customHeight="1" x14ac:dyDescent="0.15">
      <c r="A616" s="146"/>
      <c r="B616" s="46"/>
      <c r="C616" s="47"/>
      <c r="D616" s="48"/>
      <c r="E616" s="154"/>
      <c r="F616" s="155"/>
      <c r="G616" s="48"/>
      <c r="H616" s="156"/>
      <c r="I616" s="157"/>
      <c r="J616" s="158"/>
      <c r="K616" s="47"/>
      <c r="L616" s="48"/>
      <c r="M616" s="159"/>
      <c r="N616" s="160"/>
    </row>
    <row r="617" spans="1:14" ht="15.95" customHeight="1" x14ac:dyDescent="0.15">
      <c r="A617" s="138"/>
      <c r="B617" s="139"/>
      <c r="C617" s="139"/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140"/>
    </row>
    <row r="618" spans="1:14" ht="15.95" customHeight="1" x14ac:dyDescent="0.15">
      <c r="A618" s="138"/>
      <c r="B618" s="139"/>
      <c r="C618" s="139"/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40"/>
    </row>
    <row r="619" spans="1:14" ht="15.95" customHeight="1" x14ac:dyDescent="0.15">
      <c r="A619" s="138"/>
      <c r="B619" s="139"/>
      <c r="C619" s="139"/>
      <c r="D619" s="139"/>
      <c r="E619" s="139"/>
      <c r="F619" s="139"/>
      <c r="G619" s="139"/>
      <c r="H619" s="139"/>
      <c r="I619" s="139"/>
      <c r="J619" s="139"/>
      <c r="K619" s="139"/>
      <c r="L619" s="139"/>
      <c r="M619" s="139"/>
      <c r="N619" s="140"/>
    </row>
    <row r="620" spans="1:14" ht="15.95" customHeight="1" x14ac:dyDescent="0.15">
      <c r="A620" s="138"/>
      <c r="B620" s="139"/>
      <c r="C620" s="139"/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40"/>
    </row>
    <row r="621" spans="1:14" ht="15.95" customHeight="1" x14ac:dyDescent="0.15">
      <c r="A621" s="138"/>
      <c r="B621" s="139"/>
      <c r="C621" s="139"/>
      <c r="D621" s="139"/>
      <c r="E621" s="139"/>
      <c r="F621" s="139"/>
      <c r="G621" s="139"/>
      <c r="H621" s="139"/>
      <c r="I621" s="139"/>
      <c r="J621" s="139"/>
      <c r="K621" s="139"/>
      <c r="L621" s="139"/>
      <c r="M621" s="139"/>
      <c r="N621" s="140"/>
    </row>
    <row r="622" spans="1:14" ht="15.95" customHeight="1" x14ac:dyDescent="0.15">
      <c r="A622" s="138"/>
      <c r="B622" s="139"/>
      <c r="C622" s="139"/>
      <c r="D622" s="139"/>
      <c r="E622" s="139"/>
      <c r="F622" s="139"/>
      <c r="G622" s="139"/>
      <c r="H622" s="139"/>
      <c r="I622" s="139"/>
      <c r="J622" s="139"/>
      <c r="K622" s="139"/>
      <c r="L622" s="139"/>
      <c r="M622" s="139"/>
      <c r="N622" s="140"/>
    </row>
    <row r="623" spans="1:14" ht="15.95" customHeight="1" x14ac:dyDescent="0.15">
      <c r="A623" s="138"/>
      <c r="B623" s="139"/>
      <c r="C623" s="139"/>
      <c r="D623" s="139"/>
      <c r="E623" s="139"/>
      <c r="F623" s="139"/>
      <c r="G623" s="139"/>
      <c r="H623" s="139"/>
      <c r="I623" s="139"/>
      <c r="J623" s="139"/>
      <c r="K623" s="139"/>
      <c r="L623" s="139"/>
      <c r="M623" s="139"/>
      <c r="N623" s="140"/>
    </row>
    <row r="624" spans="1:14" ht="15.95" customHeight="1" x14ac:dyDescent="0.15">
      <c r="A624" s="138"/>
      <c r="B624" s="139"/>
      <c r="C624" s="139"/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40"/>
    </row>
    <row r="625" spans="1:14" ht="15.95" customHeight="1" x14ac:dyDescent="0.15">
      <c r="A625" s="138"/>
      <c r="B625" s="139"/>
      <c r="C625" s="139"/>
      <c r="D625" s="139"/>
      <c r="E625" s="139"/>
      <c r="F625" s="139"/>
      <c r="G625" s="139"/>
      <c r="H625" s="139"/>
      <c r="I625" s="139"/>
      <c r="J625" s="139"/>
      <c r="K625" s="139"/>
      <c r="L625" s="139"/>
      <c r="M625" s="139"/>
      <c r="N625" s="140"/>
    </row>
    <row r="626" spans="1:14" ht="15.95" customHeight="1" x14ac:dyDescent="0.15">
      <c r="A626" s="141"/>
      <c r="B626" s="142"/>
      <c r="C626" s="142"/>
      <c r="D626" s="142"/>
      <c r="E626" s="142"/>
      <c r="F626" s="142"/>
      <c r="G626" s="142"/>
      <c r="H626" s="142"/>
      <c r="I626" s="142"/>
      <c r="J626" s="142"/>
      <c r="K626" s="142"/>
      <c r="L626" s="142"/>
      <c r="M626" s="142"/>
      <c r="N626" s="143"/>
    </row>
    <row r="627" spans="1:14" ht="14.1" customHeight="1" x14ac:dyDescent="0.15">
      <c r="A627" s="144"/>
      <c r="B627" s="144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66" t="s">
        <v>76</v>
      </c>
      <c r="B628" s="166"/>
      <c r="C628" s="166"/>
      <c r="D628" s="166"/>
      <c r="E628" s="27"/>
      <c r="F628" s="167" t="s">
        <v>13</v>
      </c>
      <c r="G628" s="167"/>
      <c r="H628" s="167"/>
      <c r="I628" s="27"/>
      <c r="J628" s="28"/>
      <c r="K628" s="27"/>
      <c r="L628" s="27"/>
      <c r="M628" s="51"/>
      <c r="N628" s="52" t="s">
        <v>373</v>
      </c>
    </row>
    <row r="629" spans="1:14" ht="17.25" customHeight="1" x14ac:dyDescent="0.15">
      <c r="A629" s="168" t="s">
        <v>674</v>
      </c>
      <c r="B629" s="168"/>
      <c r="C629" s="168"/>
      <c r="D629" s="168"/>
      <c r="E629" s="30" t="s">
        <v>14</v>
      </c>
      <c r="F629" s="169" t="s">
        <v>634</v>
      </c>
      <c r="G629" s="169"/>
      <c r="H629" s="169"/>
      <c r="I629" s="31" t="s">
        <v>15</v>
      </c>
      <c r="J629" s="28"/>
      <c r="M629" s="32">
        <v>1</v>
      </c>
      <c r="N629" s="33" t="s">
        <v>78</v>
      </c>
    </row>
    <row r="630" spans="1:14" ht="5.25" customHeight="1" x14ac:dyDescent="0.15">
      <c r="A630" s="34"/>
      <c r="B630" s="34"/>
      <c r="E630" s="35"/>
      <c r="F630" s="163"/>
      <c r="G630" s="163"/>
      <c r="H630" s="163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61" t="s">
        <v>17</v>
      </c>
      <c r="D631" s="164"/>
      <c r="E631" s="161" t="s">
        <v>18</v>
      </c>
      <c r="F631" s="165"/>
      <c r="G631" s="164"/>
      <c r="H631" s="161" t="s">
        <v>19</v>
      </c>
      <c r="I631" s="165"/>
      <c r="J631" s="164"/>
      <c r="K631" s="161" t="s">
        <v>20</v>
      </c>
      <c r="L631" s="164"/>
      <c r="M631" s="161" t="s">
        <v>21</v>
      </c>
      <c r="N631" s="162"/>
    </row>
    <row r="632" spans="1:14" ht="15.95" customHeight="1" x14ac:dyDescent="0.15">
      <c r="A632" s="145" t="s">
        <v>227</v>
      </c>
      <c r="B632" s="41"/>
      <c r="C632" s="42"/>
      <c r="D632" s="43"/>
      <c r="E632" s="147"/>
      <c r="F632" s="148"/>
      <c r="G632" s="44"/>
      <c r="H632" s="149"/>
      <c r="I632" s="150"/>
      <c r="J632" s="151"/>
      <c r="K632" s="45"/>
      <c r="L632" s="44"/>
      <c r="M632" s="152"/>
      <c r="N632" s="153"/>
    </row>
    <row r="633" spans="1:14" ht="15.95" customHeight="1" x14ac:dyDescent="0.15">
      <c r="A633" s="146"/>
      <c r="B633" s="46"/>
      <c r="C633" s="47">
        <v>100</v>
      </c>
      <c r="D633" s="48"/>
      <c r="E633" s="154"/>
      <c r="F633" s="155"/>
      <c r="G633" s="48"/>
      <c r="H633" s="156"/>
      <c r="I633" s="157"/>
      <c r="J633" s="158"/>
      <c r="K633" s="47"/>
      <c r="L633" s="48"/>
      <c r="M633" s="159"/>
      <c r="N633" s="160"/>
    </row>
    <row r="634" spans="1:14" ht="15.95" customHeight="1" x14ac:dyDescent="0.15">
      <c r="A634" s="145" t="s">
        <v>230</v>
      </c>
      <c r="B634" s="41" t="s">
        <v>310</v>
      </c>
      <c r="C634" s="42"/>
      <c r="D634" s="43"/>
      <c r="E634" s="147"/>
      <c r="F634" s="148"/>
      <c r="G634" s="44"/>
      <c r="H634" s="149" t="s">
        <v>310</v>
      </c>
      <c r="I634" s="150"/>
      <c r="J634" s="151"/>
      <c r="K634" s="45"/>
      <c r="L634" s="44"/>
      <c r="M634" s="152" t="s">
        <v>229</v>
      </c>
      <c r="N634" s="153"/>
    </row>
    <row r="635" spans="1:14" ht="15.95" customHeight="1" x14ac:dyDescent="0.15">
      <c r="A635" s="146"/>
      <c r="B635" s="46"/>
      <c r="C635" s="47">
        <v>44</v>
      </c>
      <c r="D635" s="48">
        <v>28</v>
      </c>
      <c r="E635" s="154"/>
      <c r="F635" s="155"/>
      <c r="G635" s="48"/>
      <c r="H635" s="156"/>
      <c r="I635" s="157"/>
      <c r="J635" s="158"/>
      <c r="K635" s="47"/>
      <c r="L635" s="48"/>
      <c r="M635" s="159" t="s">
        <v>231</v>
      </c>
      <c r="N635" s="160"/>
    </row>
    <row r="636" spans="1:14" ht="15.95" customHeight="1" x14ac:dyDescent="0.15">
      <c r="A636" s="145" t="s">
        <v>233</v>
      </c>
      <c r="B636" s="41" t="s">
        <v>232</v>
      </c>
      <c r="C636" s="42"/>
      <c r="D636" s="43"/>
      <c r="E636" s="147"/>
      <c r="F636" s="148"/>
      <c r="G636" s="44"/>
      <c r="H636" s="149" t="s">
        <v>232</v>
      </c>
      <c r="I636" s="150"/>
      <c r="J636" s="151"/>
      <c r="K636" s="45"/>
      <c r="L636" s="44"/>
      <c r="M636" s="152" t="s">
        <v>229</v>
      </c>
      <c r="N636" s="153"/>
    </row>
    <row r="637" spans="1:14" ht="15.95" customHeight="1" x14ac:dyDescent="0.15">
      <c r="A637" s="146"/>
      <c r="B637" s="46"/>
      <c r="C637" s="47">
        <v>30</v>
      </c>
      <c r="D637" s="48">
        <v>82</v>
      </c>
      <c r="E637" s="154"/>
      <c r="F637" s="155"/>
      <c r="G637" s="48"/>
      <c r="H637" s="156"/>
      <c r="I637" s="157"/>
      <c r="J637" s="158"/>
      <c r="K637" s="47"/>
      <c r="L637" s="48"/>
      <c r="M637" s="159" t="s">
        <v>231</v>
      </c>
      <c r="N637" s="160"/>
    </row>
    <row r="638" spans="1:14" ht="15.95" customHeight="1" x14ac:dyDescent="0.15">
      <c r="A638" s="145" t="s">
        <v>257</v>
      </c>
      <c r="B638" s="41" t="s">
        <v>276</v>
      </c>
      <c r="C638" s="42"/>
      <c r="D638" s="43"/>
      <c r="E638" s="147"/>
      <c r="F638" s="148"/>
      <c r="G638" s="44"/>
      <c r="H638" s="149" t="s">
        <v>276</v>
      </c>
      <c r="I638" s="150"/>
      <c r="J638" s="151"/>
      <c r="K638" s="45"/>
      <c r="L638" s="44"/>
      <c r="M638" s="152" t="s">
        <v>229</v>
      </c>
      <c r="N638" s="153"/>
    </row>
    <row r="639" spans="1:14" ht="15.95" customHeight="1" x14ac:dyDescent="0.15">
      <c r="A639" s="146"/>
      <c r="B639" s="46"/>
      <c r="C639" s="47">
        <v>11</v>
      </c>
      <c r="D639" s="48">
        <v>86</v>
      </c>
      <c r="E639" s="154"/>
      <c r="F639" s="155"/>
      <c r="G639" s="48"/>
      <c r="H639" s="156"/>
      <c r="I639" s="157"/>
      <c r="J639" s="158"/>
      <c r="K639" s="47"/>
      <c r="L639" s="48"/>
      <c r="M639" s="159" t="s">
        <v>231</v>
      </c>
      <c r="N639" s="160"/>
    </row>
    <row r="640" spans="1:14" ht="15.95" customHeight="1" x14ac:dyDescent="0.15">
      <c r="A640" s="145"/>
      <c r="B640" s="41"/>
      <c r="C640" s="42"/>
      <c r="D640" s="43"/>
      <c r="E640" s="147"/>
      <c r="F640" s="148"/>
      <c r="G640" s="44"/>
      <c r="H640" s="149"/>
      <c r="I640" s="150"/>
      <c r="J640" s="151"/>
      <c r="K640" s="45"/>
      <c r="L640" s="44"/>
      <c r="M640" s="152"/>
      <c r="N640" s="153"/>
    </row>
    <row r="641" spans="1:14" ht="15.95" customHeight="1" x14ac:dyDescent="0.15">
      <c r="A641" s="146"/>
      <c r="B641" s="46"/>
      <c r="C641" s="47"/>
      <c r="D641" s="48"/>
      <c r="E641" s="154"/>
      <c r="F641" s="155"/>
      <c r="G641" s="48"/>
      <c r="H641" s="156"/>
      <c r="I641" s="157"/>
      <c r="J641" s="158"/>
      <c r="K641" s="47"/>
      <c r="L641" s="48"/>
      <c r="M641" s="159"/>
      <c r="N641" s="160"/>
    </row>
    <row r="642" spans="1:14" ht="15.95" customHeight="1" x14ac:dyDescent="0.15">
      <c r="A642" s="145"/>
      <c r="B642" s="41"/>
      <c r="C642" s="42"/>
      <c r="D642" s="43"/>
      <c r="E642" s="147"/>
      <c r="F642" s="148"/>
      <c r="G642" s="44"/>
      <c r="H642" s="149"/>
      <c r="I642" s="150"/>
      <c r="J642" s="151"/>
      <c r="K642" s="45"/>
      <c r="L642" s="44"/>
      <c r="M642" s="152"/>
      <c r="N642" s="153"/>
    </row>
    <row r="643" spans="1:14" ht="15.95" customHeight="1" x14ac:dyDescent="0.15">
      <c r="A643" s="146"/>
      <c r="B643" s="46"/>
      <c r="C643" s="47"/>
      <c r="D643" s="48"/>
      <c r="E643" s="154"/>
      <c r="F643" s="155"/>
      <c r="G643" s="48"/>
      <c r="H643" s="156"/>
      <c r="I643" s="157"/>
      <c r="J643" s="158"/>
      <c r="K643" s="47"/>
      <c r="L643" s="48"/>
      <c r="M643" s="159"/>
      <c r="N643" s="160"/>
    </row>
    <row r="644" spans="1:14" ht="15.95" customHeight="1" x14ac:dyDescent="0.15">
      <c r="A644" s="145"/>
      <c r="B644" s="41"/>
      <c r="C644" s="42"/>
      <c r="D644" s="43"/>
      <c r="E644" s="147"/>
      <c r="F644" s="148"/>
      <c r="G644" s="44"/>
      <c r="H644" s="149"/>
      <c r="I644" s="150"/>
      <c r="J644" s="151"/>
      <c r="K644" s="45"/>
      <c r="L644" s="44"/>
      <c r="M644" s="152"/>
      <c r="N644" s="153"/>
    </row>
    <row r="645" spans="1:14" ht="15.95" customHeight="1" x14ac:dyDescent="0.15">
      <c r="A645" s="146"/>
      <c r="B645" s="46"/>
      <c r="C645" s="47"/>
      <c r="D645" s="48"/>
      <c r="E645" s="154"/>
      <c r="F645" s="155"/>
      <c r="G645" s="48"/>
      <c r="H645" s="156"/>
      <c r="I645" s="157"/>
      <c r="J645" s="158"/>
      <c r="K645" s="47"/>
      <c r="L645" s="48"/>
      <c r="M645" s="159"/>
      <c r="N645" s="160"/>
    </row>
    <row r="646" spans="1:14" ht="15.95" customHeight="1" x14ac:dyDescent="0.15">
      <c r="A646" s="145"/>
      <c r="B646" s="41"/>
      <c r="C646" s="42"/>
      <c r="D646" s="43"/>
      <c r="E646" s="147"/>
      <c r="F646" s="148"/>
      <c r="G646" s="44"/>
      <c r="H646" s="149"/>
      <c r="I646" s="150"/>
      <c r="J646" s="151"/>
      <c r="K646" s="45"/>
      <c r="L646" s="44"/>
      <c r="M646" s="152"/>
      <c r="N646" s="153"/>
    </row>
    <row r="647" spans="1:14" ht="15.95" customHeight="1" x14ac:dyDescent="0.15">
      <c r="A647" s="146"/>
      <c r="B647" s="46"/>
      <c r="C647" s="47"/>
      <c r="D647" s="48"/>
      <c r="E647" s="154"/>
      <c r="F647" s="155"/>
      <c r="G647" s="48"/>
      <c r="H647" s="156"/>
      <c r="I647" s="157"/>
      <c r="J647" s="158"/>
      <c r="K647" s="47"/>
      <c r="L647" s="48"/>
      <c r="M647" s="159"/>
      <c r="N647" s="160"/>
    </row>
    <row r="648" spans="1:14" ht="15.95" customHeight="1" x14ac:dyDescent="0.15">
      <c r="A648" s="145"/>
      <c r="B648" s="41"/>
      <c r="C648" s="42"/>
      <c r="D648" s="43"/>
      <c r="E648" s="147"/>
      <c r="F648" s="148"/>
      <c r="G648" s="44"/>
      <c r="H648" s="149"/>
      <c r="I648" s="150"/>
      <c r="J648" s="151"/>
      <c r="K648" s="45"/>
      <c r="L648" s="44"/>
      <c r="M648" s="152"/>
      <c r="N648" s="153"/>
    </row>
    <row r="649" spans="1:14" ht="15.95" customHeight="1" x14ac:dyDescent="0.15">
      <c r="A649" s="146"/>
      <c r="B649" s="46"/>
      <c r="C649" s="47"/>
      <c r="D649" s="48"/>
      <c r="E649" s="154"/>
      <c r="F649" s="155"/>
      <c r="G649" s="48"/>
      <c r="H649" s="156"/>
      <c r="I649" s="157"/>
      <c r="J649" s="158"/>
      <c r="K649" s="47"/>
      <c r="L649" s="48"/>
      <c r="M649" s="159"/>
      <c r="N649" s="160"/>
    </row>
    <row r="650" spans="1:14" ht="15.95" customHeight="1" x14ac:dyDescent="0.15">
      <c r="A650" s="138"/>
      <c r="B650" s="139"/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40"/>
    </row>
    <row r="651" spans="1:14" ht="15.95" customHeight="1" x14ac:dyDescent="0.15">
      <c r="A651" s="138"/>
      <c r="B651" s="1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40"/>
    </row>
    <row r="652" spans="1:14" ht="15.95" customHeight="1" x14ac:dyDescent="0.15">
      <c r="A652" s="138"/>
      <c r="B652" s="139"/>
      <c r="C652" s="139"/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40"/>
    </row>
    <row r="653" spans="1:14" ht="15.95" customHeight="1" x14ac:dyDescent="0.15">
      <c r="A653" s="138"/>
      <c r="B653" s="139"/>
      <c r="C653" s="139"/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40"/>
    </row>
    <row r="654" spans="1:14" ht="15.95" customHeight="1" x14ac:dyDescent="0.15">
      <c r="A654" s="138"/>
      <c r="B654" s="139"/>
      <c r="C654" s="139"/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40"/>
    </row>
    <row r="655" spans="1:14" ht="15.95" customHeight="1" x14ac:dyDescent="0.15">
      <c r="A655" s="138"/>
      <c r="B655" s="139"/>
      <c r="C655" s="139"/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40"/>
    </row>
    <row r="656" spans="1:14" ht="15.95" customHeight="1" x14ac:dyDescent="0.15">
      <c r="A656" s="138"/>
      <c r="B656" s="139"/>
      <c r="C656" s="139"/>
      <c r="D656" s="139"/>
      <c r="E656" s="139"/>
      <c r="F656" s="139"/>
      <c r="G656" s="139"/>
      <c r="H656" s="139"/>
      <c r="I656" s="139"/>
      <c r="J656" s="139"/>
      <c r="K656" s="139"/>
      <c r="L656" s="139"/>
      <c r="M656" s="139"/>
      <c r="N656" s="140"/>
    </row>
    <row r="657" spans="1:14" ht="15.95" customHeight="1" x14ac:dyDescent="0.15">
      <c r="A657" s="138"/>
      <c r="B657" s="139"/>
      <c r="C657" s="139"/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40"/>
    </row>
    <row r="658" spans="1:14" ht="15.95" customHeight="1" x14ac:dyDescent="0.15">
      <c r="A658" s="138"/>
      <c r="B658" s="139"/>
      <c r="C658" s="139"/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40"/>
    </row>
    <row r="659" spans="1:14" ht="15.95" customHeight="1" x14ac:dyDescent="0.15">
      <c r="A659" s="141"/>
      <c r="B659" s="142"/>
      <c r="C659" s="142"/>
      <c r="D659" s="142"/>
      <c r="E659" s="142"/>
      <c r="F659" s="142"/>
      <c r="G659" s="142"/>
      <c r="H659" s="142"/>
      <c r="I659" s="142"/>
      <c r="J659" s="142"/>
      <c r="K659" s="142"/>
      <c r="L659" s="142"/>
      <c r="M659" s="142"/>
      <c r="N659" s="143"/>
    </row>
    <row r="660" spans="1:14" ht="14.1" customHeight="1" x14ac:dyDescent="0.15">
      <c r="A660" s="144"/>
      <c r="B660" s="144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66" t="s">
        <v>540</v>
      </c>
      <c r="B661" s="166"/>
      <c r="C661" s="166"/>
      <c r="D661" s="166"/>
      <c r="E661" s="27"/>
      <c r="F661" s="167" t="s">
        <v>13</v>
      </c>
      <c r="G661" s="167"/>
      <c r="H661" s="167"/>
      <c r="I661" s="27"/>
      <c r="J661" s="28"/>
      <c r="K661" s="27"/>
      <c r="L661" s="27"/>
      <c r="M661" s="51"/>
      <c r="N661" s="52" t="s">
        <v>384</v>
      </c>
    </row>
    <row r="662" spans="1:14" ht="17.25" customHeight="1" x14ac:dyDescent="0.15">
      <c r="A662" s="168"/>
      <c r="B662" s="168"/>
      <c r="C662" s="168"/>
      <c r="D662" s="168"/>
      <c r="E662" s="30" t="s">
        <v>14</v>
      </c>
      <c r="F662" s="169" t="s">
        <v>761</v>
      </c>
      <c r="G662" s="169"/>
      <c r="H662" s="169"/>
      <c r="I662" s="31" t="s">
        <v>15</v>
      </c>
      <c r="J662" s="28"/>
      <c r="M662" s="32">
        <v>1</v>
      </c>
      <c r="N662" s="33" t="s">
        <v>78</v>
      </c>
    </row>
    <row r="663" spans="1:14" ht="5.25" customHeight="1" x14ac:dyDescent="0.15">
      <c r="A663" s="34"/>
      <c r="B663" s="34"/>
      <c r="E663" s="35"/>
      <c r="F663" s="163"/>
      <c r="G663" s="163"/>
      <c r="H663" s="163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61" t="s">
        <v>17</v>
      </c>
      <c r="D664" s="164"/>
      <c r="E664" s="161" t="s">
        <v>18</v>
      </c>
      <c r="F664" s="165"/>
      <c r="G664" s="164"/>
      <c r="H664" s="161" t="s">
        <v>19</v>
      </c>
      <c r="I664" s="165"/>
      <c r="J664" s="164"/>
      <c r="K664" s="161" t="s">
        <v>20</v>
      </c>
      <c r="L664" s="164"/>
      <c r="M664" s="161" t="s">
        <v>21</v>
      </c>
      <c r="N664" s="162"/>
    </row>
    <row r="665" spans="1:14" ht="15.95" customHeight="1" x14ac:dyDescent="0.15">
      <c r="A665" s="145" t="s">
        <v>227</v>
      </c>
      <c r="B665" s="41"/>
      <c r="C665" s="42"/>
      <c r="D665" s="43"/>
      <c r="E665" s="147"/>
      <c r="F665" s="148"/>
      <c r="G665" s="44"/>
      <c r="H665" s="149"/>
      <c r="I665" s="150"/>
      <c r="J665" s="151"/>
      <c r="K665" s="45"/>
      <c r="L665" s="44"/>
      <c r="M665" s="152"/>
      <c r="N665" s="153"/>
    </row>
    <row r="666" spans="1:14" ht="15.95" customHeight="1" x14ac:dyDescent="0.15">
      <c r="A666" s="146"/>
      <c r="B666" s="46"/>
      <c r="C666" s="47">
        <v>100</v>
      </c>
      <c r="D666" s="48"/>
      <c r="E666" s="154"/>
      <c r="F666" s="155"/>
      <c r="G666" s="48"/>
      <c r="H666" s="156"/>
      <c r="I666" s="157"/>
      <c r="J666" s="158"/>
      <c r="K666" s="47"/>
      <c r="L666" s="48"/>
      <c r="M666" s="159"/>
      <c r="N666" s="160"/>
    </row>
    <row r="667" spans="1:14" ht="15.95" customHeight="1" x14ac:dyDescent="0.15">
      <c r="A667" s="145" t="s">
        <v>230</v>
      </c>
      <c r="B667" s="41" t="s">
        <v>232</v>
      </c>
      <c r="C667" s="42"/>
      <c r="D667" s="43"/>
      <c r="E667" s="147"/>
      <c r="F667" s="148"/>
      <c r="G667" s="44"/>
      <c r="H667" s="149" t="s">
        <v>232</v>
      </c>
      <c r="I667" s="150"/>
      <c r="J667" s="151"/>
      <c r="K667" s="45"/>
      <c r="L667" s="44"/>
      <c r="M667" s="152" t="s">
        <v>229</v>
      </c>
      <c r="N667" s="153"/>
    </row>
    <row r="668" spans="1:14" ht="15.95" customHeight="1" x14ac:dyDescent="0.15">
      <c r="A668" s="146"/>
      <c r="B668" s="46"/>
      <c r="C668" s="47">
        <v>100</v>
      </c>
      <c r="D668" s="48"/>
      <c r="E668" s="154"/>
      <c r="F668" s="155"/>
      <c r="G668" s="48"/>
      <c r="H668" s="156"/>
      <c r="I668" s="157"/>
      <c r="J668" s="158"/>
      <c r="K668" s="47"/>
      <c r="L668" s="48"/>
      <c r="M668" s="159" t="s">
        <v>231</v>
      </c>
      <c r="N668" s="160"/>
    </row>
    <row r="669" spans="1:14" ht="15.95" customHeight="1" x14ac:dyDescent="0.15">
      <c r="A669" s="145"/>
      <c r="B669" s="41"/>
      <c r="C669" s="42"/>
      <c r="D669" s="43"/>
      <c r="E669" s="147"/>
      <c r="F669" s="148"/>
      <c r="G669" s="44"/>
      <c r="H669" s="149"/>
      <c r="I669" s="150"/>
      <c r="J669" s="151"/>
      <c r="K669" s="45"/>
      <c r="L669" s="44"/>
      <c r="M669" s="152"/>
      <c r="N669" s="153"/>
    </row>
    <row r="670" spans="1:14" ht="15.95" customHeight="1" x14ac:dyDescent="0.15">
      <c r="A670" s="146"/>
      <c r="B670" s="46"/>
      <c r="C670" s="47"/>
      <c r="D670" s="48"/>
      <c r="E670" s="154"/>
      <c r="F670" s="155"/>
      <c r="G670" s="48"/>
      <c r="H670" s="156"/>
      <c r="I670" s="157"/>
      <c r="J670" s="158"/>
      <c r="K670" s="47"/>
      <c r="L670" s="48"/>
      <c r="M670" s="159"/>
      <c r="N670" s="160"/>
    </row>
    <row r="671" spans="1:14" ht="15.95" customHeight="1" x14ac:dyDescent="0.15">
      <c r="A671" s="145"/>
      <c r="B671" s="41"/>
      <c r="C671" s="42"/>
      <c r="D671" s="43"/>
      <c r="E671" s="147"/>
      <c r="F671" s="148"/>
      <c r="G671" s="44"/>
      <c r="H671" s="149"/>
      <c r="I671" s="150"/>
      <c r="J671" s="151"/>
      <c r="K671" s="45"/>
      <c r="L671" s="44"/>
      <c r="M671" s="152"/>
      <c r="N671" s="153"/>
    </row>
    <row r="672" spans="1:14" ht="15.95" customHeight="1" x14ac:dyDescent="0.15">
      <c r="A672" s="146"/>
      <c r="B672" s="46"/>
      <c r="C672" s="47"/>
      <c r="D672" s="48"/>
      <c r="E672" s="154"/>
      <c r="F672" s="155"/>
      <c r="G672" s="48"/>
      <c r="H672" s="156"/>
      <c r="I672" s="157"/>
      <c r="J672" s="158"/>
      <c r="K672" s="47"/>
      <c r="L672" s="48"/>
      <c r="M672" s="159"/>
      <c r="N672" s="160"/>
    </row>
    <row r="673" spans="1:14" ht="15.95" customHeight="1" x14ac:dyDescent="0.15">
      <c r="A673" s="145"/>
      <c r="B673" s="41"/>
      <c r="C673" s="42"/>
      <c r="D673" s="43"/>
      <c r="E673" s="147"/>
      <c r="F673" s="148"/>
      <c r="G673" s="44"/>
      <c r="H673" s="149"/>
      <c r="I673" s="150"/>
      <c r="J673" s="151"/>
      <c r="K673" s="45"/>
      <c r="L673" s="44"/>
      <c r="M673" s="152"/>
      <c r="N673" s="153"/>
    </row>
    <row r="674" spans="1:14" ht="15.95" customHeight="1" x14ac:dyDescent="0.15">
      <c r="A674" s="146"/>
      <c r="B674" s="46"/>
      <c r="C674" s="47"/>
      <c r="D674" s="48"/>
      <c r="E674" s="154"/>
      <c r="F674" s="155"/>
      <c r="G674" s="48"/>
      <c r="H674" s="156"/>
      <c r="I674" s="157"/>
      <c r="J674" s="158"/>
      <c r="K674" s="47"/>
      <c r="L674" s="48"/>
      <c r="M674" s="159"/>
      <c r="N674" s="160"/>
    </row>
    <row r="675" spans="1:14" ht="15.95" customHeight="1" x14ac:dyDescent="0.15">
      <c r="A675" s="145"/>
      <c r="B675" s="41"/>
      <c r="C675" s="42"/>
      <c r="D675" s="43"/>
      <c r="E675" s="147"/>
      <c r="F675" s="148"/>
      <c r="G675" s="44"/>
      <c r="H675" s="149"/>
      <c r="I675" s="150"/>
      <c r="J675" s="151"/>
      <c r="K675" s="45"/>
      <c r="L675" s="44"/>
      <c r="M675" s="152"/>
      <c r="N675" s="153"/>
    </row>
    <row r="676" spans="1:14" ht="15.95" customHeight="1" x14ac:dyDescent="0.15">
      <c r="A676" s="146"/>
      <c r="B676" s="46"/>
      <c r="C676" s="47"/>
      <c r="D676" s="48"/>
      <c r="E676" s="154"/>
      <c r="F676" s="155"/>
      <c r="G676" s="48"/>
      <c r="H676" s="156"/>
      <c r="I676" s="157"/>
      <c r="J676" s="158"/>
      <c r="K676" s="47"/>
      <c r="L676" s="48"/>
      <c r="M676" s="159"/>
      <c r="N676" s="160"/>
    </row>
    <row r="677" spans="1:14" ht="15.95" customHeight="1" x14ac:dyDescent="0.15">
      <c r="A677" s="145"/>
      <c r="B677" s="41"/>
      <c r="C677" s="42"/>
      <c r="D677" s="43"/>
      <c r="E677" s="147"/>
      <c r="F677" s="148"/>
      <c r="G677" s="44"/>
      <c r="H677" s="149"/>
      <c r="I677" s="150"/>
      <c r="J677" s="151"/>
      <c r="K677" s="45"/>
      <c r="L677" s="44"/>
      <c r="M677" s="152"/>
      <c r="N677" s="153"/>
    </row>
    <row r="678" spans="1:14" ht="15.95" customHeight="1" x14ac:dyDescent="0.15">
      <c r="A678" s="146"/>
      <c r="B678" s="46"/>
      <c r="C678" s="47"/>
      <c r="D678" s="48"/>
      <c r="E678" s="154"/>
      <c r="F678" s="155"/>
      <c r="G678" s="48"/>
      <c r="H678" s="156"/>
      <c r="I678" s="157"/>
      <c r="J678" s="158"/>
      <c r="K678" s="47"/>
      <c r="L678" s="48"/>
      <c r="M678" s="159"/>
      <c r="N678" s="160"/>
    </row>
    <row r="679" spans="1:14" ht="15.95" customHeight="1" x14ac:dyDescent="0.15">
      <c r="A679" s="145"/>
      <c r="B679" s="41"/>
      <c r="C679" s="42"/>
      <c r="D679" s="43"/>
      <c r="E679" s="147"/>
      <c r="F679" s="148"/>
      <c r="G679" s="44"/>
      <c r="H679" s="149"/>
      <c r="I679" s="150"/>
      <c r="J679" s="151"/>
      <c r="K679" s="45"/>
      <c r="L679" s="44"/>
      <c r="M679" s="152"/>
      <c r="N679" s="153"/>
    </row>
    <row r="680" spans="1:14" ht="15.95" customHeight="1" x14ac:dyDescent="0.15">
      <c r="A680" s="146"/>
      <c r="B680" s="46"/>
      <c r="C680" s="47"/>
      <c r="D680" s="48"/>
      <c r="E680" s="154"/>
      <c r="F680" s="155"/>
      <c r="G680" s="48"/>
      <c r="H680" s="156"/>
      <c r="I680" s="157"/>
      <c r="J680" s="158"/>
      <c r="K680" s="47"/>
      <c r="L680" s="48"/>
      <c r="M680" s="159"/>
      <c r="N680" s="160"/>
    </row>
    <row r="681" spans="1:14" ht="15.95" customHeight="1" x14ac:dyDescent="0.15">
      <c r="A681" s="145"/>
      <c r="B681" s="41"/>
      <c r="C681" s="42"/>
      <c r="D681" s="43"/>
      <c r="E681" s="147"/>
      <c r="F681" s="148"/>
      <c r="G681" s="44"/>
      <c r="H681" s="149"/>
      <c r="I681" s="150"/>
      <c r="J681" s="151"/>
      <c r="K681" s="45"/>
      <c r="L681" s="44"/>
      <c r="M681" s="152"/>
      <c r="N681" s="153"/>
    </row>
    <row r="682" spans="1:14" ht="15.95" customHeight="1" x14ac:dyDescent="0.15">
      <c r="A682" s="146"/>
      <c r="B682" s="46"/>
      <c r="C682" s="47"/>
      <c r="D682" s="48"/>
      <c r="E682" s="154"/>
      <c r="F682" s="155"/>
      <c r="G682" s="48"/>
      <c r="H682" s="156"/>
      <c r="I682" s="157"/>
      <c r="J682" s="158"/>
      <c r="K682" s="47"/>
      <c r="L682" s="48"/>
      <c r="M682" s="159"/>
      <c r="N682" s="160"/>
    </row>
    <row r="683" spans="1:14" ht="15.95" customHeight="1" x14ac:dyDescent="0.15">
      <c r="A683" s="138"/>
      <c r="B683" s="139"/>
      <c r="C683" s="139"/>
      <c r="D683" s="139"/>
      <c r="E683" s="139"/>
      <c r="F683" s="139"/>
      <c r="G683" s="139"/>
      <c r="H683" s="139"/>
      <c r="I683" s="139"/>
      <c r="J683" s="139"/>
      <c r="K683" s="139"/>
      <c r="L683" s="139"/>
      <c r="M683" s="139"/>
      <c r="N683" s="140"/>
    </row>
    <row r="684" spans="1:14" ht="15.95" customHeight="1" x14ac:dyDescent="0.15">
      <c r="A684" s="138"/>
      <c r="B684" s="139"/>
      <c r="C684" s="139"/>
      <c r="D684" s="139"/>
      <c r="E684" s="139"/>
      <c r="F684" s="139"/>
      <c r="G684" s="139"/>
      <c r="H684" s="139"/>
      <c r="I684" s="139"/>
      <c r="J684" s="139"/>
      <c r="K684" s="139"/>
      <c r="L684" s="139"/>
      <c r="M684" s="139"/>
      <c r="N684" s="140"/>
    </row>
    <row r="685" spans="1:14" ht="15.95" customHeight="1" x14ac:dyDescent="0.15">
      <c r="A685" s="138"/>
      <c r="B685" s="139"/>
      <c r="C685" s="139"/>
      <c r="D685" s="139"/>
      <c r="E685" s="139"/>
      <c r="F685" s="139"/>
      <c r="G685" s="139"/>
      <c r="H685" s="139"/>
      <c r="I685" s="139"/>
      <c r="J685" s="139"/>
      <c r="K685" s="139"/>
      <c r="L685" s="139"/>
      <c r="M685" s="139"/>
      <c r="N685" s="140"/>
    </row>
    <row r="686" spans="1:14" ht="15.95" customHeight="1" x14ac:dyDescent="0.15">
      <c r="A686" s="138"/>
      <c r="B686" s="139"/>
      <c r="C686" s="139"/>
      <c r="D686" s="139"/>
      <c r="E686" s="139"/>
      <c r="F686" s="139"/>
      <c r="G686" s="139"/>
      <c r="H686" s="139"/>
      <c r="I686" s="139"/>
      <c r="J686" s="139"/>
      <c r="K686" s="139"/>
      <c r="L686" s="139"/>
      <c r="M686" s="139"/>
      <c r="N686" s="140"/>
    </row>
    <row r="687" spans="1:14" ht="15.95" customHeight="1" x14ac:dyDescent="0.15">
      <c r="A687" s="138"/>
      <c r="B687" s="139"/>
      <c r="C687" s="139"/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40"/>
    </row>
    <row r="688" spans="1:14" ht="15.95" customHeight="1" x14ac:dyDescent="0.15">
      <c r="A688" s="138"/>
      <c r="B688" s="139"/>
      <c r="C688" s="139"/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40"/>
    </row>
    <row r="689" spans="1:14" ht="15.95" customHeight="1" x14ac:dyDescent="0.15">
      <c r="A689" s="138"/>
      <c r="B689" s="139"/>
      <c r="C689" s="139"/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40"/>
    </row>
    <row r="690" spans="1:14" ht="15.95" customHeight="1" x14ac:dyDescent="0.15">
      <c r="A690" s="138"/>
      <c r="B690" s="139"/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40"/>
    </row>
    <row r="691" spans="1:14" ht="15.95" customHeight="1" x14ac:dyDescent="0.15">
      <c r="A691" s="138"/>
      <c r="B691" s="139"/>
      <c r="C691" s="139"/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40"/>
    </row>
    <row r="692" spans="1:14" ht="15.95" customHeight="1" x14ac:dyDescent="0.15">
      <c r="A692" s="141"/>
      <c r="B692" s="142"/>
      <c r="C692" s="142"/>
      <c r="D692" s="142"/>
      <c r="E692" s="142"/>
      <c r="F692" s="142"/>
      <c r="G692" s="142"/>
      <c r="H692" s="142"/>
      <c r="I692" s="142"/>
      <c r="J692" s="142"/>
      <c r="K692" s="142"/>
      <c r="L692" s="142"/>
      <c r="M692" s="142"/>
      <c r="N692" s="143"/>
    </row>
    <row r="693" spans="1:14" ht="14.1" customHeight="1" x14ac:dyDescent="0.15">
      <c r="A693" s="144"/>
      <c r="B693" s="144"/>
      <c r="C693" s="49"/>
      <c r="D693" s="49"/>
      <c r="E693" s="49"/>
      <c r="F693" s="49"/>
      <c r="G693" s="49"/>
      <c r="H693" s="49"/>
      <c r="I693" s="49"/>
      <c r="J693" s="49"/>
    </row>
  </sheetData>
  <mergeCells count="1575">
    <mergeCell ref="A683:N692"/>
    <mergeCell ref="A693:B693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M664:N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M598:N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6B73F-9CA9-4AD1-9F32-FC6D4CC7987A}">
  <sheetPr>
    <tabColor rgb="FFFFC000"/>
  </sheetPr>
  <dimension ref="A2:Q20"/>
  <sheetViews>
    <sheetView view="pageBreakPreview" zoomScale="85" zoomScaleNormal="85" zoomScaleSheetLayoutView="85" workbookViewId="0"/>
  </sheetViews>
  <sheetFormatPr defaultRowHeight="13.5" x14ac:dyDescent="0.15"/>
  <cols>
    <col min="1" max="1" width="18.5" style="53" customWidth="1"/>
    <col min="2" max="2" width="32.125" style="53" customWidth="1"/>
    <col min="3" max="3" width="12.375" style="53" customWidth="1"/>
    <col min="4" max="4" width="9.5" style="53" customWidth="1"/>
    <col min="5" max="5" width="8.875" style="53" customWidth="1"/>
    <col min="6" max="6" width="3.25" style="53" customWidth="1"/>
    <col min="7" max="15" width="6.625" style="53" customWidth="1"/>
    <col min="16" max="201" width="8.875" style="53"/>
    <col min="202" max="202" width="18.5" style="53" customWidth="1"/>
    <col min="203" max="203" width="28.5" style="53" customWidth="1"/>
    <col min="204" max="204" width="6.125" style="53" bestFit="1" customWidth="1"/>
    <col min="205" max="205" width="3.875" style="53" bestFit="1" customWidth="1"/>
    <col min="206" max="206" width="9.5" style="53" customWidth="1"/>
    <col min="207" max="207" width="6.25" style="53" bestFit="1" customWidth="1"/>
    <col min="208" max="208" width="8.375" style="53" bestFit="1" customWidth="1"/>
    <col min="209" max="209" width="5.125" style="53" bestFit="1" customWidth="1"/>
    <col min="210" max="210" width="9.5" style="53" customWidth="1"/>
    <col min="211" max="211" width="6.25" style="53" bestFit="1" customWidth="1"/>
    <col min="212" max="212" width="11.75" style="53" customWidth="1"/>
    <col min="213" max="213" width="6.875" style="53" bestFit="1" customWidth="1"/>
    <col min="214" max="214" width="7.375" style="53" customWidth="1"/>
    <col min="215" max="215" width="18.5" style="53" customWidth="1"/>
    <col min="216" max="216" width="28.5" style="53" customWidth="1"/>
    <col min="217" max="217" width="6.125" style="53" bestFit="1" customWidth="1"/>
    <col min="218" max="218" width="3.875" style="53" bestFit="1" customWidth="1"/>
    <col min="219" max="219" width="9.5" style="53" customWidth="1"/>
    <col min="220" max="220" width="6.25" style="53" bestFit="1" customWidth="1"/>
    <col min="221" max="221" width="8.375" style="53" bestFit="1" customWidth="1"/>
    <col min="222" max="222" width="5.125" style="53" bestFit="1" customWidth="1"/>
    <col min="223" max="223" width="9.5" style="53" customWidth="1"/>
    <col min="224" max="224" width="6.25" style="53" bestFit="1" customWidth="1"/>
    <col min="225" max="225" width="11.75" style="53" customWidth="1"/>
    <col min="226" max="226" width="6.875" style="53" bestFit="1" customWidth="1"/>
    <col min="227" max="227" width="7.375" style="53" customWidth="1"/>
    <col min="228" max="228" width="18.5" style="53" customWidth="1"/>
    <col min="229" max="229" width="28.5" style="53" customWidth="1"/>
    <col min="230" max="230" width="6.125" style="53" bestFit="1" customWidth="1"/>
    <col min="231" max="231" width="3.875" style="53" bestFit="1" customWidth="1"/>
    <col min="232" max="232" width="9.5" style="53" customWidth="1"/>
    <col min="233" max="233" width="6.25" style="53" bestFit="1" customWidth="1"/>
    <col min="234" max="234" width="8.375" style="53" bestFit="1" customWidth="1"/>
    <col min="235" max="235" width="5.125" style="53" bestFit="1" customWidth="1"/>
    <col min="236" max="236" width="9.5" style="53" customWidth="1"/>
    <col min="237" max="237" width="6.25" style="53" bestFit="1" customWidth="1"/>
    <col min="238" max="238" width="11.75" style="53" customWidth="1"/>
    <col min="239" max="239" width="6.875" style="53" bestFit="1" customWidth="1"/>
    <col min="240" max="240" width="7.375" style="53" customWidth="1"/>
    <col min="241" max="457" width="8.875" style="53"/>
    <col min="458" max="458" width="18.5" style="53" customWidth="1"/>
    <col min="459" max="459" width="28.5" style="53" customWidth="1"/>
    <col min="460" max="460" width="6.125" style="53" bestFit="1" customWidth="1"/>
    <col min="461" max="461" width="3.875" style="53" bestFit="1" customWidth="1"/>
    <col min="462" max="462" width="9.5" style="53" customWidth="1"/>
    <col min="463" max="463" width="6.25" style="53" bestFit="1" customWidth="1"/>
    <col min="464" max="464" width="8.375" style="53" bestFit="1" customWidth="1"/>
    <col min="465" max="465" width="5.125" style="53" bestFit="1" customWidth="1"/>
    <col min="466" max="466" width="9.5" style="53" customWidth="1"/>
    <col min="467" max="467" width="6.25" style="53" bestFit="1" customWidth="1"/>
    <col min="468" max="468" width="11.75" style="53" customWidth="1"/>
    <col min="469" max="469" width="6.875" style="53" bestFit="1" customWidth="1"/>
    <col min="470" max="470" width="7.375" style="53" customWidth="1"/>
    <col min="471" max="471" width="18.5" style="53" customWidth="1"/>
    <col min="472" max="472" width="28.5" style="53" customWidth="1"/>
    <col min="473" max="473" width="6.125" style="53" bestFit="1" customWidth="1"/>
    <col min="474" max="474" width="3.875" style="53" bestFit="1" customWidth="1"/>
    <col min="475" max="475" width="9.5" style="53" customWidth="1"/>
    <col min="476" max="476" width="6.25" style="53" bestFit="1" customWidth="1"/>
    <col min="477" max="477" width="8.375" style="53" bestFit="1" customWidth="1"/>
    <col min="478" max="478" width="5.125" style="53" bestFit="1" customWidth="1"/>
    <col min="479" max="479" width="9.5" style="53" customWidth="1"/>
    <col min="480" max="480" width="6.25" style="53" bestFit="1" customWidth="1"/>
    <col min="481" max="481" width="11.75" style="53" customWidth="1"/>
    <col min="482" max="482" width="6.875" style="53" bestFit="1" customWidth="1"/>
    <col min="483" max="483" width="7.375" style="53" customWidth="1"/>
    <col min="484" max="484" width="18.5" style="53" customWidth="1"/>
    <col min="485" max="485" width="28.5" style="53" customWidth="1"/>
    <col min="486" max="486" width="6.125" style="53" bestFit="1" customWidth="1"/>
    <col min="487" max="487" width="3.875" style="53" bestFit="1" customWidth="1"/>
    <col min="488" max="488" width="9.5" style="53" customWidth="1"/>
    <col min="489" max="489" width="6.25" style="53" bestFit="1" customWidth="1"/>
    <col min="490" max="490" width="8.375" style="53" bestFit="1" customWidth="1"/>
    <col min="491" max="491" width="5.125" style="53" bestFit="1" customWidth="1"/>
    <col min="492" max="492" width="9.5" style="53" customWidth="1"/>
    <col min="493" max="493" width="6.25" style="53" bestFit="1" customWidth="1"/>
    <col min="494" max="494" width="11.75" style="53" customWidth="1"/>
    <col min="495" max="495" width="6.875" style="53" bestFit="1" customWidth="1"/>
    <col min="496" max="496" width="7.375" style="53" customWidth="1"/>
    <col min="497" max="713" width="8.875" style="53"/>
    <col min="714" max="714" width="18.5" style="53" customWidth="1"/>
    <col min="715" max="715" width="28.5" style="53" customWidth="1"/>
    <col min="716" max="716" width="6.125" style="53" bestFit="1" customWidth="1"/>
    <col min="717" max="717" width="3.875" style="53" bestFit="1" customWidth="1"/>
    <col min="718" max="718" width="9.5" style="53" customWidth="1"/>
    <col min="719" max="719" width="6.25" style="53" bestFit="1" customWidth="1"/>
    <col min="720" max="720" width="8.375" style="53" bestFit="1" customWidth="1"/>
    <col min="721" max="721" width="5.125" style="53" bestFit="1" customWidth="1"/>
    <col min="722" max="722" width="9.5" style="53" customWidth="1"/>
    <col min="723" max="723" width="6.25" style="53" bestFit="1" customWidth="1"/>
    <col min="724" max="724" width="11.75" style="53" customWidth="1"/>
    <col min="725" max="725" width="6.875" style="53" bestFit="1" customWidth="1"/>
    <col min="726" max="726" width="7.375" style="53" customWidth="1"/>
    <col min="727" max="727" width="18.5" style="53" customWidth="1"/>
    <col min="728" max="728" width="28.5" style="53" customWidth="1"/>
    <col min="729" max="729" width="6.125" style="53" bestFit="1" customWidth="1"/>
    <col min="730" max="730" width="3.875" style="53" bestFit="1" customWidth="1"/>
    <col min="731" max="731" width="9.5" style="53" customWidth="1"/>
    <col min="732" max="732" width="6.25" style="53" bestFit="1" customWidth="1"/>
    <col min="733" max="733" width="8.375" style="53" bestFit="1" customWidth="1"/>
    <col min="734" max="734" width="5.125" style="53" bestFit="1" customWidth="1"/>
    <col min="735" max="735" width="9.5" style="53" customWidth="1"/>
    <col min="736" max="736" width="6.25" style="53" bestFit="1" customWidth="1"/>
    <col min="737" max="737" width="11.75" style="53" customWidth="1"/>
    <col min="738" max="738" width="6.875" style="53" bestFit="1" customWidth="1"/>
    <col min="739" max="739" width="7.375" style="53" customWidth="1"/>
    <col min="740" max="740" width="18.5" style="53" customWidth="1"/>
    <col min="741" max="741" width="28.5" style="53" customWidth="1"/>
    <col min="742" max="742" width="6.125" style="53" bestFit="1" customWidth="1"/>
    <col min="743" max="743" width="3.875" style="53" bestFit="1" customWidth="1"/>
    <col min="744" max="744" width="9.5" style="53" customWidth="1"/>
    <col min="745" max="745" width="6.25" style="53" bestFit="1" customWidth="1"/>
    <col min="746" max="746" width="8.375" style="53" bestFit="1" customWidth="1"/>
    <col min="747" max="747" width="5.125" style="53" bestFit="1" customWidth="1"/>
    <col min="748" max="748" width="9.5" style="53" customWidth="1"/>
    <col min="749" max="749" width="6.25" style="53" bestFit="1" customWidth="1"/>
    <col min="750" max="750" width="11.75" style="53" customWidth="1"/>
    <col min="751" max="751" width="6.875" style="53" bestFit="1" customWidth="1"/>
    <col min="752" max="752" width="7.375" style="53" customWidth="1"/>
    <col min="753" max="969" width="8.875" style="53"/>
    <col min="970" max="970" width="18.5" style="53" customWidth="1"/>
    <col min="971" max="971" width="28.5" style="53" customWidth="1"/>
    <col min="972" max="972" width="6.125" style="53" bestFit="1" customWidth="1"/>
    <col min="973" max="973" width="3.875" style="53" bestFit="1" customWidth="1"/>
    <col min="974" max="974" width="9.5" style="53" customWidth="1"/>
    <col min="975" max="975" width="6.25" style="53" bestFit="1" customWidth="1"/>
    <col min="976" max="976" width="8.375" style="53" bestFit="1" customWidth="1"/>
    <col min="977" max="977" width="5.125" style="53" bestFit="1" customWidth="1"/>
    <col min="978" max="978" width="9.5" style="53" customWidth="1"/>
    <col min="979" max="979" width="6.25" style="53" bestFit="1" customWidth="1"/>
    <col min="980" max="980" width="11.75" style="53" customWidth="1"/>
    <col min="981" max="981" width="6.875" style="53" bestFit="1" customWidth="1"/>
    <col min="982" max="982" width="7.375" style="53" customWidth="1"/>
    <col min="983" max="983" width="18.5" style="53" customWidth="1"/>
    <col min="984" max="984" width="28.5" style="53" customWidth="1"/>
    <col min="985" max="985" width="6.125" style="53" bestFit="1" customWidth="1"/>
    <col min="986" max="986" width="3.875" style="53" bestFit="1" customWidth="1"/>
    <col min="987" max="987" width="9.5" style="53" customWidth="1"/>
    <col min="988" max="988" width="6.25" style="53" bestFit="1" customWidth="1"/>
    <col min="989" max="989" width="8.375" style="53" bestFit="1" customWidth="1"/>
    <col min="990" max="990" width="5.125" style="53" bestFit="1" customWidth="1"/>
    <col min="991" max="991" width="9.5" style="53" customWidth="1"/>
    <col min="992" max="992" width="6.25" style="53" bestFit="1" customWidth="1"/>
    <col min="993" max="993" width="11.75" style="53" customWidth="1"/>
    <col min="994" max="994" width="6.875" style="53" bestFit="1" customWidth="1"/>
    <col min="995" max="995" width="7.375" style="53" customWidth="1"/>
    <col min="996" max="996" width="18.5" style="53" customWidth="1"/>
    <col min="997" max="997" width="28.5" style="53" customWidth="1"/>
    <col min="998" max="998" width="6.125" style="53" bestFit="1" customWidth="1"/>
    <col min="999" max="999" width="3.875" style="53" bestFit="1" customWidth="1"/>
    <col min="1000" max="1000" width="9.5" style="53" customWidth="1"/>
    <col min="1001" max="1001" width="6.25" style="53" bestFit="1" customWidth="1"/>
    <col min="1002" max="1002" width="8.375" style="53" bestFit="1" customWidth="1"/>
    <col min="1003" max="1003" width="5.125" style="53" bestFit="1" customWidth="1"/>
    <col min="1004" max="1004" width="9.5" style="53" customWidth="1"/>
    <col min="1005" max="1005" width="6.25" style="53" bestFit="1" customWidth="1"/>
    <col min="1006" max="1006" width="11.75" style="53" customWidth="1"/>
    <col min="1007" max="1007" width="6.875" style="53" bestFit="1" customWidth="1"/>
    <col min="1008" max="1008" width="7.375" style="53" customWidth="1"/>
    <col min="1009" max="1225" width="8.875" style="53"/>
    <col min="1226" max="1226" width="18.5" style="53" customWidth="1"/>
    <col min="1227" max="1227" width="28.5" style="53" customWidth="1"/>
    <col min="1228" max="1228" width="6.125" style="53" bestFit="1" customWidth="1"/>
    <col min="1229" max="1229" width="3.875" style="53" bestFit="1" customWidth="1"/>
    <col min="1230" max="1230" width="9.5" style="53" customWidth="1"/>
    <col min="1231" max="1231" width="6.25" style="53" bestFit="1" customWidth="1"/>
    <col min="1232" max="1232" width="8.375" style="53" bestFit="1" customWidth="1"/>
    <col min="1233" max="1233" width="5.125" style="53" bestFit="1" customWidth="1"/>
    <col min="1234" max="1234" width="9.5" style="53" customWidth="1"/>
    <col min="1235" max="1235" width="6.25" style="53" bestFit="1" customWidth="1"/>
    <col min="1236" max="1236" width="11.75" style="53" customWidth="1"/>
    <col min="1237" max="1237" width="6.875" style="53" bestFit="1" customWidth="1"/>
    <col min="1238" max="1238" width="7.375" style="53" customWidth="1"/>
    <col min="1239" max="1239" width="18.5" style="53" customWidth="1"/>
    <col min="1240" max="1240" width="28.5" style="53" customWidth="1"/>
    <col min="1241" max="1241" width="6.125" style="53" bestFit="1" customWidth="1"/>
    <col min="1242" max="1242" width="3.875" style="53" bestFit="1" customWidth="1"/>
    <col min="1243" max="1243" width="9.5" style="53" customWidth="1"/>
    <col min="1244" max="1244" width="6.25" style="53" bestFit="1" customWidth="1"/>
    <col min="1245" max="1245" width="8.375" style="53" bestFit="1" customWidth="1"/>
    <col min="1246" max="1246" width="5.125" style="53" bestFit="1" customWidth="1"/>
    <col min="1247" max="1247" width="9.5" style="53" customWidth="1"/>
    <col min="1248" max="1248" width="6.25" style="53" bestFit="1" customWidth="1"/>
    <col min="1249" max="1249" width="11.75" style="53" customWidth="1"/>
    <col min="1250" max="1250" width="6.875" style="53" bestFit="1" customWidth="1"/>
    <col min="1251" max="1251" width="7.375" style="53" customWidth="1"/>
    <col min="1252" max="1252" width="18.5" style="53" customWidth="1"/>
    <col min="1253" max="1253" width="28.5" style="53" customWidth="1"/>
    <col min="1254" max="1254" width="6.125" style="53" bestFit="1" customWidth="1"/>
    <col min="1255" max="1255" width="3.875" style="53" bestFit="1" customWidth="1"/>
    <col min="1256" max="1256" width="9.5" style="53" customWidth="1"/>
    <col min="1257" max="1257" width="6.25" style="53" bestFit="1" customWidth="1"/>
    <col min="1258" max="1258" width="8.375" style="53" bestFit="1" customWidth="1"/>
    <col min="1259" max="1259" width="5.125" style="53" bestFit="1" customWidth="1"/>
    <col min="1260" max="1260" width="9.5" style="53" customWidth="1"/>
    <col min="1261" max="1261" width="6.25" style="53" bestFit="1" customWidth="1"/>
    <col min="1262" max="1262" width="11.75" style="53" customWidth="1"/>
    <col min="1263" max="1263" width="6.875" style="53" bestFit="1" customWidth="1"/>
    <col min="1264" max="1264" width="7.375" style="53" customWidth="1"/>
    <col min="1265" max="1481" width="8.875" style="53"/>
    <col min="1482" max="1482" width="18.5" style="53" customWidth="1"/>
    <col min="1483" max="1483" width="28.5" style="53" customWidth="1"/>
    <col min="1484" max="1484" width="6.125" style="53" bestFit="1" customWidth="1"/>
    <col min="1485" max="1485" width="3.875" style="53" bestFit="1" customWidth="1"/>
    <col min="1486" max="1486" width="9.5" style="53" customWidth="1"/>
    <col min="1487" max="1487" width="6.25" style="53" bestFit="1" customWidth="1"/>
    <col min="1488" max="1488" width="8.375" style="53" bestFit="1" customWidth="1"/>
    <col min="1489" max="1489" width="5.125" style="53" bestFit="1" customWidth="1"/>
    <col min="1490" max="1490" width="9.5" style="53" customWidth="1"/>
    <col min="1491" max="1491" width="6.25" style="53" bestFit="1" customWidth="1"/>
    <col min="1492" max="1492" width="11.75" style="53" customWidth="1"/>
    <col min="1493" max="1493" width="6.875" style="53" bestFit="1" customWidth="1"/>
    <col min="1494" max="1494" width="7.375" style="53" customWidth="1"/>
    <col min="1495" max="1495" width="18.5" style="53" customWidth="1"/>
    <col min="1496" max="1496" width="28.5" style="53" customWidth="1"/>
    <col min="1497" max="1497" width="6.125" style="53" bestFit="1" customWidth="1"/>
    <col min="1498" max="1498" width="3.875" style="53" bestFit="1" customWidth="1"/>
    <col min="1499" max="1499" width="9.5" style="53" customWidth="1"/>
    <col min="1500" max="1500" width="6.25" style="53" bestFit="1" customWidth="1"/>
    <col min="1501" max="1501" width="8.375" style="53" bestFit="1" customWidth="1"/>
    <col min="1502" max="1502" width="5.125" style="53" bestFit="1" customWidth="1"/>
    <col min="1503" max="1503" width="9.5" style="53" customWidth="1"/>
    <col min="1504" max="1504" width="6.25" style="53" bestFit="1" customWidth="1"/>
    <col min="1505" max="1505" width="11.75" style="53" customWidth="1"/>
    <col min="1506" max="1506" width="6.875" style="53" bestFit="1" customWidth="1"/>
    <col min="1507" max="1507" width="7.375" style="53" customWidth="1"/>
    <col min="1508" max="1508" width="18.5" style="53" customWidth="1"/>
    <col min="1509" max="1509" width="28.5" style="53" customWidth="1"/>
    <col min="1510" max="1510" width="6.125" style="53" bestFit="1" customWidth="1"/>
    <col min="1511" max="1511" width="3.875" style="53" bestFit="1" customWidth="1"/>
    <col min="1512" max="1512" width="9.5" style="53" customWidth="1"/>
    <col min="1513" max="1513" width="6.25" style="53" bestFit="1" customWidth="1"/>
    <col min="1514" max="1514" width="8.375" style="53" bestFit="1" customWidth="1"/>
    <col min="1515" max="1515" width="5.125" style="53" bestFit="1" customWidth="1"/>
    <col min="1516" max="1516" width="9.5" style="53" customWidth="1"/>
    <col min="1517" max="1517" width="6.25" style="53" bestFit="1" customWidth="1"/>
    <col min="1518" max="1518" width="11.75" style="53" customWidth="1"/>
    <col min="1519" max="1519" width="6.875" style="53" bestFit="1" customWidth="1"/>
    <col min="1520" max="1520" width="7.375" style="53" customWidth="1"/>
    <col min="1521" max="1737" width="8.875" style="53"/>
    <col min="1738" max="1738" width="18.5" style="53" customWidth="1"/>
    <col min="1739" max="1739" width="28.5" style="53" customWidth="1"/>
    <col min="1740" max="1740" width="6.125" style="53" bestFit="1" customWidth="1"/>
    <col min="1741" max="1741" width="3.875" style="53" bestFit="1" customWidth="1"/>
    <col min="1742" max="1742" width="9.5" style="53" customWidth="1"/>
    <col min="1743" max="1743" width="6.25" style="53" bestFit="1" customWidth="1"/>
    <col min="1744" max="1744" width="8.375" style="53" bestFit="1" customWidth="1"/>
    <col min="1745" max="1745" width="5.125" style="53" bestFit="1" customWidth="1"/>
    <col min="1746" max="1746" width="9.5" style="53" customWidth="1"/>
    <col min="1747" max="1747" width="6.25" style="53" bestFit="1" customWidth="1"/>
    <col min="1748" max="1748" width="11.75" style="53" customWidth="1"/>
    <col min="1749" max="1749" width="6.875" style="53" bestFit="1" customWidth="1"/>
    <col min="1750" max="1750" width="7.375" style="53" customWidth="1"/>
    <col min="1751" max="1751" width="18.5" style="53" customWidth="1"/>
    <col min="1752" max="1752" width="28.5" style="53" customWidth="1"/>
    <col min="1753" max="1753" width="6.125" style="53" bestFit="1" customWidth="1"/>
    <col min="1754" max="1754" width="3.875" style="53" bestFit="1" customWidth="1"/>
    <col min="1755" max="1755" width="9.5" style="53" customWidth="1"/>
    <col min="1756" max="1756" width="6.25" style="53" bestFit="1" customWidth="1"/>
    <col min="1757" max="1757" width="8.375" style="53" bestFit="1" customWidth="1"/>
    <col min="1758" max="1758" width="5.125" style="53" bestFit="1" customWidth="1"/>
    <col min="1759" max="1759" width="9.5" style="53" customWidth="1"/>
    <col min="1760" max="1760" width="6.25" style="53" bestFit="1" customWidth="1"/>
    <col min="1761" max="1761" width="11.75" style="53" customWidth="1"/>
    <col min="1762" max="1762" width="6.875" style="53" bestFit="1" customWidth="1"/>
    <col min="1763" max="1763" width="7.375" style="53" customWidth="1"/>
    <col min="1764" max="1764" width="18.5" style="53" customWidth="1"/>
    <col min="1765" max="1765" width="28.5" style="53" customWidth="1"/>
    <col min="1766" max="1766" width="6.125" style="53" bestFit="1" customWidth="1"/>
    <col min="1767" max="1767" width="3.875" style="53" bestFit="1" customWidth="1"/>
    <col min="1768" max="1768" width="9.5" style="53" customWidth="1"/>
    <col min="1769" max="1769" width="6.25" style="53" bestFit="1" customWidth="1"/>
    <col min="1770" max="1770" width="8.375" style="53" bestFit="1" customWidth="1"/>
    <col min="1771" max="1771" width="5.125" style="53" bestFit="1" customWidth="1"/>
    <col min="1772" max="1772" width="9.5" style="53" customWidth="1"/>
    <col min="1773" max="1773" width="6.25" style="53" bestFit="1" customWidth="1"/>
    <col min="1774" max="1774" width="11.75" style="53" customWidth="1"/>
    <col min="1775" max="1775" width="6.875" style="53" bestFit="1" customWidth="1"/>
    <col min="1776" max="1776" width="7.375" style="53" customWidth="1"/>
    <col min="1777" max="1993" width="8.875" style="53"/>
    <col min="1994" max="1994" width="18.5" style="53" customWidth="1"/>
    <col min="1995" max="1995" width="28.5" style="53" customWidth="1"/>
    <col min="1996" max="1996" width="6.125" style="53" bestFit="1" customWidth="1"/>
    <col min="1997" max="1997" width="3.875" style="53" bestFit="1" customWidth="1"/>
    <col min="1998" max="1998" width="9.5" style="53" customWidth="1"/>
    <col min="1999" max="1999" width="6.25" style="53" bestFit="1" customWidth="1"/>
    <col min="2000" max="2000" width="8.375" style="53" bestFit="1" customWidth="1"/>
    <col min="2001" max="2001" width="5.125" style="53" bestFit="1" customWidth="1"/>
    <col min="2002" max="2002" width="9.5" style="53" customWidth="1"/>
    <col min="2003" max="2003" width="6.25" style="53" bestFit="1" customWidth="1"/>
    <col min="2004" max="2004" width="11.75" style="53" customWidth="1"/>
    <col min="2005" max="2005" width="6.875" style="53" bestFit="1" customWidth="1"/>
    <col min="2006" max="2006" width="7.375" style="53" customWidth="1"/>
    <col min="2007" max="2007" width="18.5" style="53" customWidth="1"/>
    <col min="2008" max="2008" width="28.5" style="53" customWidth="1"/>
    <col min="2009" max="2009" width="6.125" style="53" bestFit="1" customWidth="1"/>
    <col min="2010" max="2010" width="3.875" style="53" bestFit="1" customWidth="1"/>
    <col min="2011" max="2011" width="9.5" style="53" customWidth="1"/>
    <col min="2012" max="2012" width="6.25" style="53" bestFit="1" customWidth="1"/>
    <col min="2013" max="2013" width="8.375" style="53" bestFit="1" customWidth="1"/>
    <col min="2014" max="2014" width="5.125" style="53" bestFit="1" customWidth="1"/>
    <col min="2015" max="2015" width="9.5" style="53" customWidth="1"/>
    <col min="2016" max="2016" width="6.25" style="53" bestFit="1" customWidth="1"/>
    <col min="2017" max="2017" width="11.75" style="53" customWidth="1"/>
    <col min="2018" max="2018" width="6.875" style="53" bestFit="1" customWidth="1"/>
    <col min="2019" max="2019" width="7.375" style="53" customWidth="1"/>
    <col min="2020" max="2020" width="18.5" style="53" customWidth="1"/>
    <col min="2021" max="2021" width="28.5" style="53" customWidth="1"/>
    <col min="2022" max="2022" width="6.125" style="53" bestFit="1" customWidth="1"/>
    <col min="2023" max="2023" width="3.875" style="53" bestFit="1" customWidth="1"/>
    <col min="2024" max="2024" width="9.5" style="53" customWidth="1"/>
    <col min="2025" max="2025" width="6.25" style="53" bestFit="1" customWidth="1"/>
    <col min="2026" max="2026" width="8.375" style="53" bestFit="1" customWidth="1"/>
    <col min="2027" max="2027" width="5.125" style="53" bestFit="1" customWidth="1"/>
    <col min="2028" max="2028" width="9.5" style="53" customWidth="1"/>
    <col min="2029" max="2029" width="6.25" style="53" bestFit="1" customWidth="1"/>
    <col min="2030" max="2030" width="11.75" style="53" customWidth="1"/>
    <col min="2031" max="2031" width="6.875" style="53" bestFit="1" customWidth="1"/>
    <col min="2032" max="2032" width="7.375" style="53" customWidth="1"/>
    <col min="2033" max="2249" width="8.875" style="53"/>
    <col min="2250" max="2250" width="18.5" style="53" customWidth="1"/>
    <col min="2251" max="2251" width="28.5" style="53" customWidth="1"/>
    <col min="2252" max="2252" width="6.125" style="53" bestFit="1" customWidth="1"/>
    <col min="2253" max="2253" width="3.875" style="53" bestFit="1" customWidth="1"/>
    <col min="2254" max="2254" width="9.5" style="53" customWidth="1"/>
    <col min="2255" max="2255" width="6.25" style="53" bestFit="1" customWidth="1"/>
    <col min="2256" max="2256" width="8.375" style="53" bestFit="1" customWidth="1"/>
    <col min="2257" max="2257" width="5.125" style="53" bestFit="1" customWidth="1"/>
    <col min="2258" max="2258" width="9.5" style="53" customWidth="1"/>
    <col min="2259" max="2259" width="6.25" style="53" bestFit="1" customWidth="1"/>
    <col min="2260" max="2260" width="11.75" style="53" customWidth="1"/>
    <col min="2261" max="2261" width="6.875" style="53" bestFit="1" customWidth="1"/>
    <col min="2262" max="2262" width="7.375" style="53" customWidth="1"/>
    <col min="2263" max="2263" width="18.5" style="53" customWidth="1"/>
    <col min="2264" max="2264" width="28.5" style="53" customWidth="1"/>
    <col min="2265" max="2265" width="6.125" style="53" bestFit="1" customWidth="1"/>
    <col min="2266" max="2266" width="3.875" style="53" bestFit="1" customWidth="1"/>
    <col min="2267" max="2267" width="9.5" style="53" customWidth="1"/>
    <col min="2268" max="2268" width="6.25" style="53" bestFit="1" customWidth="1"/>
    <col min="2269" max="2269" width="8.375" style="53" bestFit="1" customWidth="1"/>
    <col min="2270" max="2270" width="5.125" style="53" bestFit="1" customWidth="1"/>
    <col min="2271" max="2271" width="9.5" style="53" customWidth="1"/>
    <col min="2272" max="2272" width="6.25" style="53" bestFit="1" customWidth="1"/>
    <col min="2273" max="2273" width="11.75" style="53" customWidth="1"/>
    <col min="2274" max="2274" width="6.875" style="53" bestFit="1" customWidth="1"/>
    <col min="2275" max="2275" width="7.375" style="53" customWidth="1"/>
    <col min="2276" max="2276" width="18.5" style="53" customWidth="1"/>
    <col min="2277" max="2277" width="28.5" style="53" customWidth="1"/>
    <col min="2278" max="2278" width="6.125" style="53" bestFit="1" customWidth="1"/>
    <col min="2279" max="2279" width="3.875" style="53" bestFit="1" customWidth="1"/>
    <col min="2280" max="2280" width="9.5" style="53" customWidth="1"/>
    <col min="2281" max="2281" width="6.25" style="53" bestFit="1" customWidth="1"/>
    <col min="2282" max="2282" width="8.375" style="53" bestFit="1" customWidth="1"/>
    <col min="2283" max="2283" width="5.125" style="53" bestFit="1" customWidth="1"/>
    <col min="2284" max="2284" width="9.5" style="53" customWidth="1"/>
    <col min="2285" max="2285" width="6.25" style="53" bestFit="1" customWidth="1"/>
    <col min="2286" max="2286" width="11.75" style="53" customWidth="1"/>
    <col min="2287" max="2287" width="6.875" style="53" bestFit="1" customWidth="1"/>
    <col min="2288" max="2288" width="7.375" style="53" customWidth="1"/>
    <col min="2289" max="2505" width="8.875" style="53"/>
    <col min="2506" max="2506" width="18.5" style="53" customWidth="1"/>
    <col min="2507" max="2507" width="28.5" style="53" customWidth="1"/>
    <col min="2508" max="2508" width="6.125" style="53" bestFit="1" customWidth="1"/>
    <col min="2509" max="2509" width="3.875" style="53" bestFit="1" customWidth="1"/>
    <col min="2510" max="2510" width="9.5" style="53" customWidth="1"/>
    <col min="2511" max="2511" width="6.25" style="53" bestFit="1" customWidth="1"/>
    <col min="2512" max="2512" width="8.375" style="53" bestFit="1" customWidth="1"/>
    <col min="2513" max="2513" width="5.125" style="53" bestFit="1" customWidth="1"/>
    <col min="2514" max="2514" width="9.5" style="53" customWidth="1"/>
    <col min="2515" max="2515" width="6.25" style="53" bestFit="1" customWidth="1"/>
    <col min="2516" max="2516" width="11.75" style="53" customWidth="1"/>
    <col min="2517" max="2517" width="6.875" style="53" bestFit="1" customWidth="1"/>
    <col min="2518" max="2518" width="7.375" style="53" customWidth="1"/>
    <col min="2519" max="2519" width="18.5" style="53" customWidth="1"/>
    <col min="2520" max="2520" width="28.5" style="53" customWidth="1"/>
    <col min="2521" max="2521" width="6.125" style="53" bestFit="1" customWidth="1"/>
    <col min="2522" max="2522" width="3.875" style="53" bestFit="1" customWidth="1"/>
    <col min="2523" max="2523" width="9.5" style="53" customWidth="1"/>
    <col min="2524" max="2524" width="6.25" style="53" bestFit="1" customWidth="1"/>
    <col min="2525" max="2525" width="8.375" style="53" bestFit="1" customWidth="1"/>
    <col min="2526" max="2526" width="5.125" style="53" bestFit="1" customWidth="1"/>
    <col min="2527" max="2527" width="9.5" style="53" customWidth="1"/>
    <col min="2528" max="2528" width="6.25" style="53" bestFit="1" customWidth="1"/>
    <col min="2529" max="2529" width="11.75" style="53" customWidth="1"/>
    <col min="2530" max="2530" width="6.875" style="53" bestFit="1" customWidth="1"/>
    <col min="2531" max="2531" width="7.375" style="53" customWidth="1"/>
    <col min="2532" max="2532" width="18.5" style="53" customWidth="1"/>
    <col min="2533" max="2533" width="28.5" style="53" customWidth="1"/>
    <col min="2534" max="2534" width="6.125" style="53" bestFit="1" customWidth="1"/>
    <col min="2535" max="2535" width="3.875" style="53" bestFit="1" customWidth="1"/>
    <col min="2536" max="2536" width="9.5" style="53" customWidth="1"/>
    <col min="2537" max="2537" width="6.25" style="53" bestFit="1" customWidth="1"/>
    <col min="2538" max="2538" width="8.375" style="53" bestFit="1" customWidth="1"/>
    <col min="2539" max="2539" width="5.125" style="53" bestFit="1" customWidth="1"/>
    <col min="2540" max="2540" width="9.5" style="53" customWidth="1"/>
    <col min="2541" max="2541" width="6.25" style="53" bestFit="1" customWidth="1"/>
    <col min="2542" max="2542" width="11.75" style="53" customWidth="1"/>
    <col min="2543" max="2543" width="6.875" style="53" bestFit="1" customWidth="1"/>
    <col min="2544" max="2544" width="7.375" style="53" customWidth="1"/>
    <col min="2545" max="2761" width="8.875" style="53"/>
    <col min="2762" max="2762" width="18.5" style="53" customWidth="1"/>
    <col min="2763" max="2763" width="28.5" style="53" customWidth="1"/>
    <col min="2764" max="2764" width="6.125" style="53" bestFit="1" customWidth="1"/>
    <col min="2765" max="2765" width="3.875" style="53" bestFit="1" customWidth="1"/>
    <col min="2766" max="2766" width="9.5" style="53" customWidth="1"/>
    <col min="2767" max="2767" width="6.25" style="53" bestFit="1" customWidth="1"/>
    <col min="2768" max="2768" width="8.375" style="53" bestFit="1" customWidth="1"/>
    <col min="2769" max="2769" width="5.125" style="53" bestFit="1" customWidth="1"/>
    <col min="2770" max="2770" width="9.5" style="53" customWidth="1"/>
    <col min="2771" max="2771" width="6.25" style="53" bestFit="1" customWidth="1"/>
    <col min="2772" max="2772" width="11.75" style="53" customWidth="1"/>
    <col min="2773" max="2773" width="6.875" style="53" bestFit="1" customWidth="1"/>
    <col min="2774" max="2774" width="7.375" style="53" customWidth="1"/>
    <col min="2775" max="2775" width="18.5" style="53" customWidth="1"/>
    <col min="2776" max="2776" width="28.5" style="53" customWidth="1"/>
    <col min="2777" max="2777" width="6.125" style="53" bestFit="1" customWidth="1"/>
    <col min="2778" max="2778" width="3.875" style="53" bestFit="1" customWidth="1"/>
    <col min="2779" max="2779" width="9.5" style="53" customWidth="1"/>
    <col min="2780" max="2780" width="6.25" style="53" bestFit="1" customWidth="1"/>
    <col min="2781" max="2781" width="8.375" style="53" bestFit="1" customWidth="1"/>
    <col min="2782" max="2782" width="5.125" style="53" bestFit="1" customWidth="1"/>
    <col min="2783" max="2783" width="9.5" style="53" customWidth="1"/>
    <col min="2784" max="2784" width="6.25" style="53" bestFit="1" customWidth="1"/>
    <col min="2785" max="2785" width="11.75" style="53" customWidth="1"/>
    <col min="2786" max="2786" width="6.875" style="53" bestFit="1" customWidth="1"/>
    <col min="2787" max="2787" width="7.375" style="53" customWidth="1"/>
    <col min="2788" max="2788" width="18.5" style="53" customWidth="1"/>
    <col min="2789" max="2789" width="28.5" style="53" customWidth="1"/>
    <col min="2790" max="2790" width="6.125" style="53" bestFit="1" customWidth="1"/>
    <col min="2791" max="2791" width="3.875" style="53" bestFit="1" customWidth="1"/>
    <col min="2792" max="2792" width="9.5" style="53" customWidth="1"/>
    <col min="2793" max="2793" width="6.25" style="53" bestFit="1" customWidth="1"/>
    <col min="2794" max="2794" width="8.375" style="53" bestFit="1" customWidth="1"/>
    <col min="2795" max="2795" width="5.125" style="53" bestFit="1" customWidth="1"/>
    <col min="2796" max="2796" width="9.5" style="53" customWidth="1"/>
    <col min="2797" max="2797" width="6.25" style="53" bestFit="1" customWidth="1"/>
    <col min="2798" max="2798" width="11.75" style="53" customWidth="1"/>
    <col min="2799" max="2799" width="6.875" style="53" bestFit="1" customWidth="1"/>
    <col min="2800" max="2800" width="7.375" style="53" customWidth="1"/>
    <col min="2801" max="3017" width="8.875" style="53"/>
    <col min="3018" max="3018" width="18.5" style="53" customWidth="1"/>
    <col min="3019" max="3019" width="28.5" style="53" customWidth="1"/>
    <col min="3020" max="3020" width="6.125" style="53" bestFit="1" customWidth="1"/>
    <col min="3021" max="3021" width="3.875" style="53" bestFit="1" customWidth="1"/>
    <col min="3022" max="3022" width="9.5" style="53" customWidth="1"/>
    <col min="3023" max="3023" width="6.25" style="53" bestFit="1" customWidth="1"/>
    <col min="3024" max="3024" width="8.375" style="53" bestFit="1" customWidth="1"/>
    <col min="3025" max="3025" width="5.125" style="53" bestFit="1" customWidth="1"/>
    <col min="3026" max="3026" width="9.5" style="53" customWidth="1"/>
    <col min="3027" max="3027" width="6.25" style="53" bestFit="1" customWidth="1"/>
    <col min="3028" max="3028" width="11.75" style="53" customWidth="1"/>
    <col min="3029" max="3029" width="6.875" style="53" bestFit="1" customWidth="1"/>
    <col min="3030" max="3030" width="7.375" style="53" customWidth="1"/>
    <col min="3031" max="3031" width="18.5" style="53" customWidth="1"/>
    <col min="3032" max="3032" width="28.5" style="53" customWidth="1"/>
    <col min="3033" max="3033" width="6.125" style="53" bestFit="1" customWidth="1"/>
    <col min="3034" max="3034" width="3.875" style="53" bestFit="1" customWidth="1"/>
    <col min="3035" max="3035" width="9.5" style="53" customWidth="1"/>
    <col min="3036" max="3036" width="6.25" style="53" bestFit="1" customWidth="1"/>
    <col min="3037" max="3037" width="8.375" style="53" bestFit="1" customWidth="1"/>
    <col min="3038" max="3038" width="5.125" style="53" bestFit="1" customWidth="1"/>
    <col min="3039" max="3039" width="9.5" style="53" customWidth="1"/>
    <col min="3040" max="3040" width="6.25" style="53" bestFit="1" customWidth="1"/>
    <col min="3041" max="3041" width="11.75" style="53" customWidth="1"/>
    <col min="3042" max="3042" width="6.875" style="53" bestFit="1" customWidth="1"/>
    <col min="3043" max="3043" width="7.375" style="53" customWidth="1"/>
    <col min="3044" max="3044" width="18.5" style="53" customWidth="1"/>
    <col min="3045" max="3045" width="28.5" style="53" customWidth="1"/>
    <col min="3046" max="3046" width="6.125" style="53" bestFit="1" customWidth="1"/>
    <col min="3047" max="3047" width="3.875" style="53" bestFit="1" customWidth="1"/>
    <col min="3048" max="3048" width="9.5" style="53" customWidth="1"/>
    <col min="3049" max="3049" width="6.25" style="53" bestFit="1" customWidth="1"/>
    <col min="3050" max="3050" width="8.375" style="53" bestFit="1" customWidth="1"/>
    <col min="3051" max="3051" width="5.125" style="53" bestFit="1" customWidth="1"/>
    <col min="3052" max="3052" width="9.5" style="53" customWidth="1"/>
    <col min="3053" max="3053" width="6.25" style="53" bestFit="1" customWidth="1"/>
    <col min="3054" max="3054" width="11.75" style="53" customWidth="1"/>
    <col min="3055" max="3055" width="6.875" style="53" bestFit="1" customWidth="1"/>
    <col min="3056" max="3056" width="7.375" style="53" customWidth="1"/>
    <col min="3057" max="3273" width="8.875" style="53"/>
    <col min="3274" max="3274" width="18.5" style="53" customWidth="1"/>
    <col min="3275" max="3275" width="28.5" style="53" customWidth="1"/>
    <col min="3276" max="3276" width="6.125" style="53" bestFit="1" customWidth="1"/>
    <col min="3277" max="3277" width="3.875" style="53" bestFit="1" customWidth="1"/>
    <col min="3278" max="3278" width="9.5" style="53" customWidth="1"/>
    <col min="3279" max="3279" width="6.25" style="53" bestFit="1" customWidth="1"/>
    <col min="3280" max="3280" width="8.375" style="53" bestFit="1" customWidth="1"/>
    <col min="3281" max="3281" width="5.125" style="53" bestFit="1" customWidth="1"/>
    <col min="3282" max="3282" width="9.5" style="53" customWidth="1"/>
    <col min="3283" max="3283" width="6.25" style="53" bestFit="1" customWidth="1"/>
    <col min="3284" max="3284" width="11.75" style="53" customWidth="1"/>
    <col min="3285" max="3285" width="6.875" style="53" bestFit="1" customWidth="1"/>
    <col min="3286" max="3286" width="7.375" style="53" customWidth="1"/>
    <col min="3287" max="3287" width="18.5" style="53" customWidth="1"/>
    <col min="3288" max="3288" width="28.5" style="53" customWidth="1"/>
    <col min="3289" max="3289" width="6.125" style="53" bestFit="1" customWidth="1"/>
    <col min="3290" max="3290" width="3.875" style="53" bestFit="1" customWidth="1"/>
    <col min="3291" max="3291" width="9.5" style="53" customWidth="1"/>
    <col min="3292" max="3292" width="6.25" style="53" bestFit="1" customWidth="1"/>
    <col min="3293" max="3293" width="8.375" style="53" bestFit="1" customWidth="1"/>
    <col min="3294" max="3294" width="5.125" style="53" bestFit="1" customWidth="1"/>
    <col min="3295" max="3295" width="9.5" style="53" customWidth="1"/>
    <col min="3296" max="3296" width="6.25" style="53" bestFit="1" customWidth="1"/>
    <col min="3297" max="3297" width="11.75" style="53" customWidth="1"/>
    <col min="3298" max="3298" width="6.875" style="53" bestFit="1" customWidth="1"/>
    <col min="3299" max="3299" width="7.375" style="53" customWidth="1"/>
    <col min="3300" max="3300" width="18.5" style="53" customWidth="1"/>
    <col min="3301" max="3301" width="28.5" style="53" customWidth="1"/>
    <col min="3302" max="3302" width="6.125" style="53" bestFit="1" customWidth="1"/>
    <col min="3303" max="3303" width="3.875" style="53" bestFit="1" customWidth="1"/>
    <col min="3304" max="3304" width="9.5" style="53" customWidth="1"/>
    <col min="3305" max="3305" width="6.25" style="53" bestFit="1" customWidth="1"/>
    <col min="3306" max="3306" width="8.375" style="53" bestFit="1" customWidth="1"/>
    <col min="3307" max="3307" width="5.125" style="53" bestFit="1" customWidth="1"/>
    <col min="3308" max="3308" width="9.5" style="53" customWidth="1"/>
    <col min="3309" max="3309" width="6.25" style="53" bestFit="1" customWidth="1"/>
    <col min="3310" max="3310" width="11.75" style="53" customWidth="1"/>
    <col min="3311" max="3311" width="6.875" style="53" bestFit="1" customWidth="1"/>
    <col min="3312" max="3312" width="7.375" style="53" customWidth="1"/>
    <col min="3313" max="3529" width="8.875" style="53"/>
    <col min="3530" max="3530" width="18.5" style="53" customWidth="1"/>
    <col min="3531" max="3531" width="28.5" style="53" customWidth="1"/>
    <col min="3532" max="3532" width="6.125" style="53" bestFit="1" customWidth="1"/>
    <col min="3533" max="3533" width="3.875" style="53" bestFit="1" customWidth="1"/>
    <col min="3534" max="3534" width="9.5" style="53" customWidth="1"/>
    <col min="3535" max="3535" width="6.25" style="53" bestFit="1" customWidth="1"/>
    <col min="3536" max="3536" width="8.375" style="53" bestFit="1" customWidth="1"/>
    <col min="3537" max="3537" width="5.125" style="53" bestFit="1" customWidth="1"/>
    <col min="3538" max="3538" width="9.5" style="53" customWidth="1"/>
    <col min="3539" max="3539" width="6.25" style="53" bestFit="1" customWidth="1"/>
    <col min="3540" max="3540" width="11.75" style="53" customWidth="1"/>
    <col min="3541" max="3541" width="6.875" style="53" bestFit="1" customWidth="1"/>
    <col min="3542" max="3542" width="7.375" style="53" customWidth="1"/>
    <col min="3543" max="3543" width="18.5" style="53" customWidth="1"/>
    <col min="3544" max="3544" width="28.5" style="53" customWidth="1"/>
    <col min="3545" max="3545" width="6.125" style="53" bestFit="1" customWidth="1"/>
    <col min="3546" max="3546" width="3.875" style="53" bestFit="1" customWidth="1"/>
    <col min="3547" max="3547" width="9.5" style="53" customWidth="1"/>
    <col min="3548" max="3548" width="6.25" style="53" bestFit="1" customWidth="1"/>
    <col min="3549" max="3549" width="8.375" style="53" bestFit="1" customWidth="1"/>
    <col min="3550" max="3550" width="5.125" style="53" bestFit="1" customWidth="1"/>
    <col min="3551" max="3551" width="9.5" style="53" customWidth="1"/>
    <col min="3552" max="3552" width="6.25" style="53" bestFit="1" customWidth="1"/>
    <col min="3553" max="3553" width="11.75" style="53" customWidth="1"/>
    <col min="3554" max="3554" width="6.875" style="53" bestFit="1" customWidth="1"/>
    <col min="3555" max="3555" width="7.375" style="53" customWidth="1"/>
    <col min="3556" max="3556" width="18.5" style="53" customWidth="1"/>
    <col min="3557" max="3557" width="28.5" style="53" customWidth="1"/>
    <col min="3558" max="3558" width="6.125" style="53" bestFit="1" customWidth="1"/>
    <col min="3559" max="3559" width="3.875" style="53" bestFit="1" customWidth="1"/>
    <col min="3560" max="3560" width="9.5" style="53" customWidth="1"/>
    <col min="3561" max="3561" width="6.25" style="53" bestFit="1" customWidth="1"/>
    <col min="3562" max="3562" width="8.375" style="53" bestFit="1" customWidth="1"/>
    <col min="3563" max="3563" width="5.125" style="53" bestFit="1" customWidth="1"/>
    <col min="3564" max="3564" width="9.5" style="53" customWidth="1"/>
    <col min="3565" max="3565" width="6.25" style="53" bestFit="1" customWidth="1"/>
    <col min="3566" max="3566" width="11.75" style="53" customWidth="1"/>
    <col min="3567" max="3567" width="6.875" style="53" bestFit="1" customWidth="1"/>
    <col min="3568" max="3568" width="7.375" style="53" customWidth="1"/>
    <col min="3569" max="3785" width="8.875" style="53"/>
    <col min="3786" max="3786" width="18.5" style="53" customWidth="1"/>
    <col min="3787" max="3787" width="28.5" style="53" customWidth="1"/>
    <col min="3788" max="3788" width="6.125" style="53" bestFit="1" customWidth="1"/>
    <col min="3789" max="3789" width="3.875" style="53" bestFit="1" customWidth="1"/>
    <col min="3790" max="3790" width="9.5" style="53" customWidth="1"/>
    <col min="3791" max="3791" width="6.25" style="53" bestFit="1" customWidth="1"/>
    <col min="3792" max="3792" width="8.375" style="53" bestFit="1" customWidth="1"/>
    <col min="3793" max="3793" width="5.125" style="53" bestFit="1" customWidth="1"/>
    <col min="3794" max="3794" width="9.5" style="53" customWidth="1"/>
    <col min="3795" max="3795" width="6.25" style="53" bestFit="1" customWidth="1"/>
    <col min="3796" max="3796" width="11.75" style="53" customWidth="1"/>
    <col min="3797" max="3797" width="6.875" style="53" bestFit="1" customWidth="1"/>
    <col min="3798" max="3798" width="7.375" style="53" customWidth="1"/>
    <col min="3799" max="3799" width="18.5" style="53" customWidth="1"/>
    <col min="3800" max="3800" width="28.5" style="53" customWidth="1"/>
    <col min="3801" max="3801" width="6.125" style="53" bestFit="1" customWidth="1"/>
    <col min="3802" max="3802" width="3.875" style="53" bestFit="1" customWidth="1"/>
    <col min="3803" max="3803" width="9.5" style="53" customWidth="1"/>
    <col min="3804" max="3804" width="6.25" style="53" bestFit="1" customWidth="1"/>
    <col min="3805" max="3805" width="8.375" style="53" bestFit="1" customWidth="1"/>
    <col min="3806" max="3806" width="5.125" style="53" bestFit="1" customWidth="1"/>
    <col min="3807" max="3807" width="9.5" style="53" customWidth="1"/>
    <col min="3808" max="3808" width="6.25" style="53" bestFit="1" customWidth="1"/>
    <col min="3809" max="3809" width="11.75" style="53" customWidth="1"/>
    <col min="3810" max="3810" width="6.875" style="53" bestFit="1" customWidth="1"/>
    <col min="3811" max="3811" width="7.375" style="53" customWidth="1"/>
    <col min="3812" max="3812" width="18.5" style="53" customWidth="1"/>
    <col min="3813" max="3813" width="28.5" style="53" customWidth="1"/>
    <col min="3814" max="3814" width="6.125" style="53" bestFit="1" customWidth="1"/>
    <col min="3815" max="3815" width="3.875" style="53" bestFit="1" customWidth="1"/>
    <col min="3816" max="3816" width="9.5" style="53" customWidth="1"/>
    <col min="3817" max="3817" width="6.25" style="53" bestFit="1" customWidth="1"/>
    <col min="3818" max="3818" width="8.375" style="53" bestFit="1" customWidth="1"/>
    <col min="3819" max="3819" width="5.125" style="53" bestFit="1" customWidth="1"/>
    <col min="3820" max="3820" width="9.5" style="53" customWidth="1"/>
    <col min="3821" max="3821" width="6.25" style="53" bestFit="1" customWidth="1"/>
    <col min="3822" max="3822" width="11.75" style="53" customWidth="1"/>
    <col min="3823" max="3823" width="6.875" style="53" bestFit="1" customWidth="1"/>
    <col min="3824" max="3824" width="7.375" style="53" customWidth="1"/>
    <col min="3825" max="4041" width="8.875" style="53"/>
    <col min="4042" max="4042" width="18.5" style="53" customWidth="1"/>
    <col min="4043" max="4043" width="28.5" style="53" customWidth="1"/>
    <col min="4044" max="4044" width="6.125" style="53" bestFit="1" customWidth="1"/>
    <col min="4045" max="4045" width="3.875" style="53" bestFit="1" customWidth="1"/>
    <col min="4046" max="4046" width="9.5" style="53" customWidth="1"/>
    <col min="4047" max="4047" width="6.25" style="53" bestFit="1" customWidth="1"/>
    <col min="4048" max="4048" width="8.375" style="53" bestFit="1" customWidth="1"/>
    <col min="4049" max="4049" width="5.125" style="53" bestFit="1" customWidth="1"/>
    <col min="4050" max="4050" width="9.5" style="53" customWidth="1"/>
    <col min="4051" max="4051" width="6.25" style="53" bestFit="1" customWidth="1"/>
    <col min="4052" max="4052" width="11.75" style="53" customWidth="1"/>
    <col min="4053" max="4053" width="6.875" style="53" bestFit="1" customWidth="1"/>
    <col min="4054" max="4054" width="7.375" style="53" customWidth="1"/>
    <col min="4055" max="4055" width="18.5" style="53" customWidth="1"/>
    <col min="4056" max="4056" width="28.5" style="53" customWidth="1"/>
    <col min="4057" max="4057" width="6.125" style="53" bestFit="1" customWidth="1"/>
    <col min="4058" max="4058" width="3.875" style="53" bestFit="1" customWidth="1"/>
    <col min="4059" max="4059" width="9.5" style="53" customWidth="1"/>
    <col min="4060" max="4060" width="6.25" style="53" bestFit="1" customWidth="1"/>
    <col min="4061" max="4061" width="8.375" style="53" bestFit="1" customWidth="1"/>
    <col min="4062" max="4062" width="5.125" style="53" bestFit="1" customWidth="1"/>
    <col min="4063" max="4063" width="9.5" style="53" customWidth="1"/>
    <col min="4064" max="4064" width="6.25" style="53" bestFit="1" customWidth="1"/>
    <col min="4065" max="4065" width="11.75" style="53" customWidth="1"/>
    <col min="4066" max="4066" width="6.875" style="53" bestFit="1" customWidth="1"/>
    <col min="4067" max="4067" width="7.375" style="53" customWidth="1"/>
    <col min="4068" max="4068" width="18.5" style="53" customWidth="1"/>
    <col min="4069" max="4069" width="28.5" style="53" customWidth="1"/>
    <col min="4070" max="4070" width="6.125" style="53" bestFit="1" customWidth="1"/>
    <col min="4071" max="4071" width="3.875" style="53" bestFit="1" customWidth="1"/>
    <col min="4072" max="4072" width="9.5" style="53" customWidth="1"/>
    <col min="4073" max="4073" width="6.25" style="53" bestFit="1" customWidth="1"/>
    <col min="4074" max="4074" width="8.375" style="53" bestFit="1" customWidth="1"/>
    <col min="4075" max="4075" width="5.125" style="53" bestFit="1" customWidth="1"/>
    <col min="4076" max="4076" width="9.5" style="53" customWidth="1"/>
    <col min="4077" max="4077" width="6.25" style="53" bestFit="1" customWidth="1"/>
    <col min="4078" max="4078" width="11.75" style="53" customWidth="1"/>
    <col min="4079" max="4079" width="6.875" style="53" bestFit="1" customWidth="1"/>
    <col min="4080" max="4080" width="7.375" style="53" customWidth="1"/>
    <col min="4081" max="4297" width="8.875" style="53"/>
    <col min="4298" max="4298" width="18.5" style="53" customWidth="1"/>
    <col min="4299" max="4299" width="28.5" style="53" customWidth="1"/>
    <col min="4300" max="4300" width="6.125" style="53" bestFit="1" customWidth="1"/>
    <col min="4301" max="4301" width="3.875" style="53" bestFit="1" customWidth="1"/>
    <col min="4302" max="4302" width="9.5" style="53" customWidth="1"/>
    <col min="4303" max="4303" width="6.25" style="53" bestFit="1" customWidth="1"/>
    <col min="4304" max="4304" width="8.375" style="53" bestFit="1" customWidth="1"/>
    <col min="4305" max="4305" width="5.125" style="53" bestFit="1" customWidth="1"/>
    <col min="4306" max="4306" width="9.5" style="53" customWidth="1"/>
    <col min="4307" max="4307" width="6.25" style="53" bestFit="1" customWidth="1"/>
    <col min="4308" max="4308" width="11.75" style="53" customWidth="1"/>
    <col min="4309" max="4309" width="6.875" style="53" bestFit="1" customWidth="1"/>
    <col min="4310" max="4310" width="7.375" style="53" customWidth="1"/>
    <col min="4311" max="4311" width="18.5" style="53" customWidth="1"/>
    <col min="4312" max="4312" width="28.5" style="53" customWidth="1"/>
    <col min="4313" max="4313" width="6.125" style="53" bestFit="1" customWidth="1"/>
    <col min="4314" max="4314" width="3.875" style="53" bestFit="1" customWidth="1"/>
    <col min="4315" max="4315" width="9.5" style="53" customWidth="1"/>
    <col min="4316" max="4316" width="6.25" style="53" bestFit="1" customWidth="1"/>
    <col min="4317" max="4317" width="8.375" style="53" bestFit="1" customWidth="1"/>
    <col min="4318" max="4318" width="5.125" style="53" bestFit="1" customWidth="1"/>
    <col min="4319" max="4319" width="9.5" style="53" customWidth="1"/>
    <col min="4320" max="4320" width="6.25" style="53" bestFit="1" customWidth="1"/>
    <col min="4321" max="4321" width="11.75" style="53" customWidth="1"/>
    <col min="4322" max="4322" width="6.875" style="53" bestFit="1" customWidth="1"/>
    <col min="4323" max="4323" width="7.375" style="53" customWidth="1"/>
    <col min="4324" max="4324" width="18.5" style="53" customWidth="1"/>
    <col min="4325" max="4325" width="28.5" style="53" customWidth="1"/>
    <col min="4326" max="4326" width="6.125" style="53" bestFit="1" customWidth="1"/>
    <col min="4327" max="4327" width="3.875" style="53" bestFit="1" customWidth="1"/>
    <col min="4328" max="4328" width="9.5" style="53" customWidth="1"/>
    <col min="4329" max="4329" width="6.25" style="53" bestFit="1" customWidth="1"/>
    <col min="4330" max="4330" width="8.375" style="53" bestFit="1" customWidth="1"/>
    <col min="4331" max="4331" width="5.125" style="53" bestFit="1" customWidth="1"/>
    <col min="4332" max="4332" width="9.5" style="53" customWidth="1"/>
    <col min="4333" max="4333" width="6.25" style="53" bestFit="1" customWidth="1"/>
    <col min="4334" max="4334" width="11.75" style="53" customWidth="1"/>
    <col min="4335" max="4335" width="6.875" style="53" bestFit="1" customWidth="1"/>
    <col min="4336" max="4336" width="7.375" style="53" customWidth="1"/>
    <col min="4337" max="4553" width="8.875" style="53"/>
    <col min="4554" max="4554" width="18.5" style="53" customWidth="1"/>
    <col min="4555" max="4555" width="28.5" style="53" customWidth="1"/>
    <col min="4556" max="4556" width="6.125" style="53" bestFit="1" customWidth="1"/>
    <col min="4557" max="4557" width="3.875" style="53" bestFit="1" customWidth="1"/>
    <col min="4558" max="4558" width="9.5" style="53" customWidth="1"/>
    <col min="4559" max="4559" width="6.25" style="53" bestFit="1" customWidth="1"/>
    <col min="4560" max="4560" width="8.375" style="53" bestFit="1" customWidth="1"/>
    <col min="4561" max="4561" width="5.125" style="53" bestFit="1" customWidth="1"/>
    <col min="4562" max="4562" width="9.5" style="53" customWidth="1"/>
    <col min="4563" max="4563" width="6.25" style="53" bestFit="1" customWidth="1"/>
    <col min="4564" max="4564" width="11.75" style="53" customWidth="1"/>
    <col min="4565" max="4565" width="6.875" style="53" bestFit="1" customWidth="1"/>
    <col min="4566" max="4566" width="7.375" style="53" customWidth="1"/>
    <col min="4567" max="4567" width="18.5" style="53" customWidth="1"/>
    <col min="4568" max="4568" width="28.5" style="53" customWidth="1"/>
    <col min="4569" max="4569" width="6.125" style="53" bestFit="1" customWidth="1"/>
    <col min="4570" max="4570" width="3.875" style="53" bestFit="1" customWidth="1"/>
    <col min="4571" max="4571" width="9.5" style="53" customWidth="1"/>
    <col min="4572" max="4572" width="6.25" style="53" bestFit="1" customWidth="1"/>
    <col min="4573" max="4573" width="8.375" style="53" bestFit="1" customWidth="1"/>
    <col min="4574" max="4574" width="5.125" style="53" bestFit="1" customWidth="1"/>
    <col min="4575" max="4575" width="9.5" style="53" customWidth="1"/>
    <col min="4576" max="4576" width="6.25" style="53" bestFit="1" customWidth="1"/>
    <col min="4577" max="4577" width="11.75" style="53" customWidth="1"/>
    <col min="4578" max="4578" width="6.875" style="53" bestFit="1" customWidth="1"/>
    <col min="4579" max="4579" width="7.375" style="53" customWidth="1"/>
    <col min="4580" max="4580" width="18.5" style="53" customWidth="1"/>
    <col min="4581" max="4581" width="28.5" style="53" customWidth="1"/>
    <col min="4582" max="4582" width="6.125" style="53" bestFit="1" customWidth="1"/>
    <col min="4583" max="4583" width="3.875" style="53" bestFit="1" customWidth="1"/>
    <col min="4584" max="4584" width="9.5" style="53" customWidth="1"/>
    <col min="4585" max="4585" width="6.25" style="53" bestFit="1" customWidth="1"/>
    <col min="4586" max="4586" width="8.375" style="53" bestFit="1" customWidth="1"/>
    <col min="4587" max="4587" width="5.125" style="53" bestFit="1" customWidth="1"/>
    <col min="4588" max="4588" width="9.5" style="53" customWidth="1"/>
    <col min="4589" max="4589" width="6.25" style="53" bestFit="1" customWidth="1"/>
    <col min="4590" max="4590" width="11.75" style="53" customWidth="1"/>
    <col min="4591" max="4591" width="6.875" style="53" bestFit="1" customWidth="1"/>
    <col min="4592" max="4592" width="7.375" style="53" customWidth="1"/>
    <col min="4593" max="4809" width="8.875" style="53"/>
    <col min="4810" max="4810" width="18.5" style="53" customWidth="1"/>
    <col min="4811" max="4811" width="28.5" style="53" customWidth="1"/>
    <col min="4812" max="4812" width="6.125" style="53" bestFit="1" customWidth="1"/>
    <col min="4813" max="4813" width="3.875" style="53" bestFit="1" customWidth="1"/>
    <col min="4814" max="4814" width="9.5" style="53" customWidth="1"/>
    <col min="4815" max="4815" width="6.25" style="53" bestFit="1" customWidth="1"/>
    <col min="4816" max="4816" width="8.375" style="53" bestFit="1" customWidth="1"/>
    <col min="4817" max="4817" width="5.125" style="53" bestFit="1" customWidth="1"/>
    <col min="4818" max="4818" width="9.5" style="53" customWidth="1"/>
    <col min="4819" max="4819" width="6.25" style="53" bestFit="1" customWidth="1"/>
    <col min="4820" max="4820" width="11.75" style="53" customWidth="1"/>
    <col min="4821" max="4821" width="6.875" style="53" bestFit="1" customWidth="1"/>
    <col min="4822" max="4822" width="7.375" style="53" customWidth="1"/>
    <col min="4823" max="4823" width="18.5" style="53" customWidth="1"/>
    <col min="4824" max="4824" width="28.5" style="53" customWidth="1"/>
    <col min="4825" max="4825" width="6.125" style="53" bestFit="1" customWidth="1"/>
    <col min="4826" max="4826" width="3.875" style="53" bestFit="1" customWidth="1"/>
    <col min="4827" max="4827" width="9.5" style="53" customWidth="1"/>
    <col min="4828" max="4828" width="6.25" style="53" bestFit="1" customWidth="1"/>
    <col min="4829" max="4829" width="8.375" style="53" bestFit="1" customWidth="1"/>
    <col min="4830" max="4830" width="5.125" style="53" bestFit="1" customWidth="1"/>
    <col min="4831" max="4831" width="9.5" style="53" customWidth="1"/>
    <col min="4832" max="4832" width="6.25" style="53" bestFit="1" customWidth="1"/>
    <col min="4833" max="4833" width="11.75" style="53" customWidth="1"/>
    <col min="4834" max="4834" width="6.875" style="53" bestFit="1" customWidth="1"/>
    <col min="4835" max="4835" width="7.375" style="53" customWidth="1"/>
    <col min="4836" max="4836" width="18.5" style="53" customWidth="1"/>
    <col min="4837" max="4837" width="28.5" style="53" customWidth="1"/>
    <col min="4838" max="4838" width="6.125" style="53" bestFit="1" customWidth="1"/>
    <col min="4839" max="4839" width="3.875" style="53" bestFit="1" customWidth="1"/>
    <col min="4840" max="4840" width="9.5" style="53" customWidth="1"/>
    <col min="4841" max="4841" width="6.25" style="53" bestFit="1" customWidth="1"/>
    <col min="4842" max="4842" width="8.375" style="53" bestFit="1" customWidth="1"/>
    <col min="4843" max="4843" width="5.125" style="53" bestFit="1" customWidth="1"/>
    <col min="4844" max="4844" width="9.5" style="53" customWidth="1"/>
    <col min="4845" max="4845" width="6.25" style="53" bestFit="1" customWidth="1"/>
    <col min="4846" max="4846" width="11.75" style="53" customWidth="1"/>
    <col min="4847" max="4847" width="6.875" style="53" bestFit="1" customWidth="1"/>
    <col min="4848" max="4848" width="7.375" style="53" customWidth="1"/>
    <col min="4849" max="5065" width="8.875" style="53"/>
    <col min="5066" max="5066" width="18.5" style="53" customWidth="1"/>
    <col min="5067" max="5067" width="28.5" style="53" customWidth="1"/>
    <col min="5068" max="5068" width="6.125" style="53" bestFit="1" customWidth="1"/>
    <col min="5069" max="5069" width="3.875" style="53" bestFit="1" customWidth="1"/>
    <col min="5070" max="5070" width="9.5" style="53" customWidth="1"/>
    <col min="5071" max="5071" width="6.25" style="53" bestFit="1" customWidth="1"/>
    <col min="5072" max="5072" width="8.375" style="53" bestFit="1" customWidth="1"/>
    <col min="5073" max="5073" width="5.125" style="53" bestFit="1" customWidth="1"/>
    <col min="5074" max="5074" width="9.5" style="53" customWidth="1"/>
    <col min="5075" max="5075" width="6.25" style="53" bestFit="1" customWidth="1"/>
    <col min="5076" max="5076" width="11.75" style="53" customWidth="1"/>
    <col min="5077" max="5077" width="6.875" style="53" bestFit="1" customWidth="1"/>
    <col min="5078" max="5078" width="7.375" style="53" customWidth="1"/>
    <col min="5079" max="5079" width="18.5" style="53" customWidth="1"/>
    <col min="5080" max="5080" width="28.5" style="53" customWidth="1"/>
    <col min="5081" max="5081" width="6.125" style="53" bestFit="1" customWidth="1"/>
    <col min="5082" max="5082" width="3.875" style="53" bestFit="1" customWidth="1"/>
    <col min="5083" max="5083" width="9.5" style="53" customWidth="1"/>
    <col min="5084" max="5084" width="6.25" style="53" bestFit="1" customWidth="1"/>
    <col min="5085" max="5085" width="8.375" style="53" bestFit="1" customWidth="1"/>
    <col min="5086" max="5086" width="5.125" style="53" bestFit="1" customWidth="1"/>
    <col min="5087" max="5087" width="9.5" style="53" customWidth="1"/>
    <col min="5088" max="5088" width="6.25" style="53" bestFit="1" customWidth="1"/>
    <col min="5089" max="5089" width="11.75" style="53" customWidth="1"/>
    <col min="5090" max="5090" width="6.875" style="53" bestFit="1" customWidth="1"/>
    <col min="5091" max="5091" width="7.375" style="53" customWidth="1"/>
    <col min="5092" max="5092" width="18.5" style="53" customWidth="1"/>
    <col min="5093" max="5093" width="28.5" style="53" customWidth="1"/>
    <col min="5094" max="5094" width="6.125" style="53" bestFit="1" customWidth="1"/>
    <col min="5095" max="5095" width="3.875" style="53" bestFit="1" customWidth="1"/>
    <col min="5096" max="5096" width="9.5" style="53" customWidth="1"/>
    <col min="5097" max="5097" width="6.25" style="53" bestFit="1" customWidth="1"/>
    <col min="5098" max="5098" width="8.375" style="53" bestFit="1" customWidth="1"/>
    <col min="5099" max="5099" width="5.125" style="53" bestFit="1" customWidth="1"/>
    <col min="5100" max="5100" width="9.5" style="53" customWidth="1"/>
    <col min="5101" max="5101" width="6.25" style="53" bestFit="1" customWidth="1"/>
    <col min="5102" max="5102" width="11.75" style="53" customWidth="1"/>
    <col min="5103" max="5103" width="6.875" style="53" bestFit="1" customWidth="1"/>
    <col min="5104" max="5104" width="7.375" style="53" customWidth="1"/>
    <col min="5105" max="5321" width="8.875" style="53"/>
    <col min="5322" max="5322" width="18.5" style="53" customWidth="1"/>
    <col min="5323" max="5323" width="28.5" style="53" customWidth="1"/>
    <col min="5324" max="5324" width="6.125" style="53" bestFit="1" customWidth="1"/>
    <col min="5325" max="5325" width="3.875" style="53" bestFit="1" customWidth="1"/>
    <col min="5326" max="5326" width="9.5" style="53" customWidth="1"/>
    <col min="5327" max="5327" width="6.25" style="53" bestFit="1" customWidth="1"/>
    <col min="5328" max="5328" width="8.375" style="53" bestFit="1" customWidth="1"/>
    <col min="5329" max="5329" width="5.125" style="53" bestFit="1" customWidth="1"/>
    <col min="5330" max="5330" width="9.5" style="53" customWidth="1"/>
    <col min="5331" max="5331" width="6.25" style="53" bestFit="1" customWidth="1"/>
    <col min="5332" max="5332" width="11.75" style="53" customWidth="1"/>
    <col min="5333" max="5333" width="6.875" style="53" bestFit="1" customWidth="1"/>
    <col min="5334" max="5334" width="7.375" style="53" customWidth="1"/>
    <col min="5335" max="5335" width="18.5" style="53" customWidth="1"/>
    <col min="5336" max="5336" width="28.5" style="53" customWidth="1"/>
    <col min="5337" max="5337" width="6.125" style="53" bestFit="1" customWidth="1"/>
    <col min="5338" max="5338" width="3.875" style="53" bestFit="1" customWidth="1"/>
    <col min="5339" max="5339" width="9.5" style="53" customWidth="1"/>
    <col min="5340" max="5340" width="6.25" style="53" bestFit="1" customWidth="1"/>
    <col min="5341" max="5341" width="8.375" style="53" bestFit="1" customWidth="1"/>
    <col min="5342" max="5342" width="5.125" style="53" bestFit="1" customWidth="1"/>
    <col min="5343" max="5343" width="9.5" style="53" customWidth="1"/>
    <col min="5344" max="5344" width="6.25" style="53" bestFit="1" customWidth="1"/>
    <col min="5345" max="5345" width="11.75" style="53" customWidth="1"/>
    <col min="5346" max="5346" width="6.875" style="53" bestFit="1" customWidth="1"/>
    <col min="5347" max="5347" width="7.375" style="53" customWidth="1"/>
    <col min="5348" max="5348" width="18.5" style="53" customWidth="1"/>
    <col min="5349" max="5349" width="28.5" style="53" customWidth="1"/>
    <col min="5350" max="5350" width="6.125" style="53" bestFit="1" customWidth="1"/>
    <col min="5351" max="5351" width="3.875" style="53" bestFit="1" customWidth="1"/>
    <col min="5352" max="5352" width="9.5" style="53" customWidth="1"/>
    <col min="5353" max="5353" width="6.25" style="53" bestFit="1" customWidth="1"/>
    <col min="5354" max="5354" width="8.375" style="53" bestFit="1" customWidth="1"/>
    <col min="5355" max="5355" width="5.125" style="53" bestFit="1" customWidth="1"/>
    <col min="5356" max="5356" width="9.5" style="53" customWidth="1"/>
    <col min="5357" max="5357" width="6.25" style="53" bestFit="1" customWidth="1"/>
    <col min="5358" max="5358" width="11.75" style="53" customWidth="1"/>
    <col min="5359" max="5359" width="6.875" style="53" bestFit="1" customWidth="1"/>
    <col min="5360" max="5360" width="7.375" style="53" customWidth="1"/>
    <col min="5361" max="5577" width="8.875" style="53"/>
    <col min="5578" max="5578" width="18.5" style="53" customWidth="1"/>
    <col min="5579" max="5579" width="28.5" style="53" customWidth="1"/>
    <col min="5580" max="5580" width="6.125" style="53" bestFit="1" customWidth="1"/>
    <col min="5581" max="5581" width="3.875" style="53" bestFit="1" customWidth="1"/>
    <col min="5582" max="5582" width="9.5" style="53" customWidth="1"/>
    <col min="5583" max="5583" width="6.25" style="53" bestFit="1" customWidth="1"/>
    <col min="5584" max="5584" width="8.375" style="53" bestFit="1" customWidth="1"/>
    <col min="5585" max="5585" width="5.125" style="53" bestFit="1" customWidth="1"/>
    <col min="5586" max="5586" width="9.5" style="53" customWidth="1"/>
    <col min="5587" max="5587" width="6.25" style="53" bestFit="1" customWidth="1"/>
    <col min="5588" max="5588" width="11.75" style="53" customWidth="1"/>
    <col min="5589" max="5589" width="6.875" style="53" bestFit="1" customWidth="1"/>
    <col min="5590" max="5590" width="7.375" style="53" customWidth="1"/>
    <col min="5591" max="5591" width="18.5" style="53" customWidth="1"/>
    <col min="5592" max="5592" width="28.5" style="53" customWidth="1"/>
    <col min="5593" max="5593" width="6.125" style="53" bestFit="1" customWidth="1"/>
    <col min="5594" max="5594" width="3.875" style="53" bestFit="1" customWidth="1"/>
    <col min="5595" max="5595" width="9.5" style="53" customWidth="1"/>
    <col min="5596" max="5596" width="6.25" style="53" bestFit="1" customWidth="1"/>
    <col min="5597" max="5597" width="8.375" style="53" bestFit="1" customWidth="1"/>
    <col min="5598" max="5598" width="5.125" style="53" bestFit="1" customWidth="1"/>
    <col min="5599" max="5599" width="9.5" style="53" customWidth="1"/>
    <col min="5600" max="5600" width="6.25" style="53" bestFit="1" customWidth="1"/>
    <col min="5601" max="5601" width="11.75" style="53" customWidth="1"/>
    <col min="5602" max="5602" width="6.875" style="53" bestFit="1" customWidth="1"/>
    <col min="5603" max="5603" width="7.375" style="53" customWidth="1"/>
    <col min="5604" max="5604" width="18.5" style="53" customWidth="1"/>
    <col min="5605" max="5605" width="28.5" style="53" customWidth="1"/>
    <col min="5606" max="5606" width="6.125" style="53" bestFit="1" customWidth="1"/>
    <col min="5607" max="5607" width="3.875" style="53" bestFit="1" customWidth="1"/>
    <col min="5608" max="5608" width="9.5" style="53" customWidth="1"/>
    <col min="5609" max="5609" width="6.25" style="53" bestFit="1" customWidth="1"/>
    <col min="5610" max="5610" width="8.375" style="53" bestFit="1" customWidth="1"/>
    <col min="5611" max="5611" width="5.125" style="53" bestFit="1" customWidth="1"/>
    <col min="5612" max="5612" width="9.5" style="53" customWidth="1"/>
    <col min="5613" max="5613" width="6.25" style="53" bestFit="1" customWidth="1"/>
    <col min="5614" max="5614" width="11.75" style="53" customWidth="1"/>
    <col min="5615" max="5615" width="6.875" style="53" bestFit="1" customWidth="1"/>
    <col min="5616" max="5616" width="7.375" style="53" customWidth="1"/>
    <col min="5617" max="5833" width="8.875" style="53"/>
    <col min="5834" max="5834" width="18.5" style="53" customWidth="1"/>
    <col min="5835" max="5835" width="28.5" style="53" customWidth="1"/>
    <col min="5836" max="5836" width="6.125" style="53" bestFit="1" customWidth="1"/>
    <col min="5837" max="5837" width="3.875" style="53" bestFit="1" customWidth="1"/>
    <col min="5838" max="5838" width="9.5" style="53" customWidth="1"/>
    <col min="5839" max="5839" width="6.25" style="53" bestFit="1" customWidth="1"/>
    <col min="5840" max="5840" width="8.375" style="53" bestFit="1" customWidth="1"/>
    <col min="5841" max="5841" width="5.125" style="53" bestFit="1" customWidth="1"/>
    <col min="5842" max="5842" width="9.5" style="53" customWidth="1"/>
    <col min="5843" max="5843" width="6.25" style="53" bestFit="1" customWidth="1"/>
    <col min="5844" max="5844" width="11.75" style="53" customWidth="1"/>
    <col min="5845" max="5845" width="6.875" style="53" bestFit="1" customWidth="1"/>
    <col min="5846" max="5846" width="7.375" style="53" customWidth="1"/>
    <col min="5847" max="5847" width="18.5" style="53" customWidth="1"/>
    <col min="5848" max="5848" width="28.5" style="53" customWidth="1"/>
    <col min="5849" max="5849" width="6.125" style="53" bestFit="1" customWidth="1"/>
    <col min="5850" max="5850" width="3.875" style="53" bestFit="1" customWidth="1"/>
    <col min="5851" max="5851" width="9.5" style="53" customWidth="1"/>
    <col min="5852" max="5852" width="6.25" style="53" bestFit="1" customWidth="1"/>
    <col min="5853" max="5853" width="8.375" style="53" bestFit="1" customWidth="1"/>
    <col min="5854" max="5854" width="5.125" style="53" bestFit="1" customWidth="1"/>
    <col min="5855" max="5855" width="9.5" style="53" customWidth="1"/>
    <col min="5856" max="5856" width="6.25" style="53" bestFit="1" customWidth="1"/>
    <col min="5857" max="5857" width="11.75" style="53" customWidth="1"/>
    <col min="5858" max="5858" width="6.875" style="53" bestFit="1" customWidth="1"/>
    <col min="5859" max="5859" width="7.375" style="53" customWidth="1"/>
    <col min="5860" max="5860" width="18.5" style="53" customWidth="1"/>
    <col min="5861" max="5861" width="28.5" style="53" customWidth="1"/>
    <col min="5862" max="5862" width="6.125" style="53" bestFit="1" customWidth="1"/>
    <col min="5863" max="5863" width="3.875" style="53" bestFit="1" customWidth="1"/>
    <col min="5864" max="5864" width="9.5" style="53" customWidth="1"/>
    <col min="5865" max="5865" width="6.25" style="53" bestFit="1" customWidth="1"/>
    <col min="5866" max="5866" width="8.375" style="53" bestFit="1" customWidth="1"/>
    <col min="5867" max="5867" width="5.125" style="53" bestFit="1" customWidth="1"/>
    <col min="5868" max="5868" width="9.5" style="53" customWidth="1"/>
    <col min="5869" max="5869" width="6.25" style="53" bestFit="1" customWidth="1"/>
    <col min="5870" max="5870" width="11.75" style="53" customWidth="1"/>
    <col min="5871" max="5871" width="6.875" style="53" bestFit="1" customWidth="1"/>
    <col min="5872" max="5872" width="7.375" style="53" customWidth="1"/>
    <col min="5873" max="6089" width="8.875" style="53"/>
    <col min="6090" max="6090" width="18.5" style="53" customWidth="1"/>
    <col min="6091" max="6091" width="28.5" style="53" customWidth="1"/>
    <col min="6092" max="6092" width="6.125" style="53" bestFit="1" customWidth="1"/>
    <col min="6093" max="6093" width="3.875" style="53" bestFit="1" customWidth="1"/>
    <col min="6094" max="6094" width="9.5" style="53" customWidth="1"/>
    <col min="6095" max="6095" width="6.25" style="53" bestFit="1" customWidth="1"/>
    <col min="6096" max="6096" width="8.375" style="53" bestFit="1" customWidth="1"/>
    <col min="6097" max="6097" width="5.125" style="53" bestFit="1" customWidth="1"/>
    <col min="6098" max="6098" width="9.5" style="53" customWidth="1"/>
    <col min="6099" max="6099" width="6.25" style="53" bestFit="1" customWidth="1"/>
    <col min="6100" max="6100" width="11.75" style="53" customWidth="1"/>
    <col min="6101" max="6101" width="6.875" style="53" bestFit="1" customWidth="1"/>
    <col min="6102" max="6102" width="7.375" style="53" customWidth="1"/>
    <col min="6103" max="6103" width="18.5" style="53" customWidth="1"/>
    <col min="6104" max="6104" width="28.5" style="53" customWidth="1"/>
    <col min="6105" max="6105" width="6.125" style="53" bestFit="1" customWidth="1"/>
    <col min="6106" max="6106" width="3.875" style="53" bestFit="1" customWidth="1"/>
    <col min="6107" max="6107" width="9.5" style="53" customWidth="1"/>
    <col min="6108" max="6108" width="6.25" style="53" bestFit="1" customWidth="1"/>
    <col min="6109" max="6109" width="8.375" style="53" bestFit="1" customWidth="1"/>
    <col min="6110" max="6110" width="5.125" style="53" bestFit="1" customWidth="1"/>
    <col min="6111" max="6111" width="9.5" style="53" customWidth="1"/>
    <col min="6112" max="6112" width="6.25" style="53" bestFit="1" customWidth="1"/>
    <col min="6113" max="6113" width="11.75" style="53" customWidth="1"/>
    <col min="6114" max="6114" width="6.875" style="53" bestFit="1" customWidth="1"/>
    <col min="6115" max="6115" width="7.375" style="53" customWidth="1"/>
    <col min="6116" max="6116" width="18.5" style="53" customWidth="1"/>
    <col min="6117" max="6117" width="28.5" style="53" customWidth="1"/>
    <col min="6118" max="6118" width="6.125" style="53" bestFit="1" customWidth="1"/>
    <col min="6119" max="6119" width="3.875" style="53" bestFit="1" customWidth="1"/>
    <col min="6120" max="6120" width="9.5" style="53" customWidth="1"/>
    <col min="6121" max="6121" width="6.25" style="53" bestFit="1" customWidth="1"/>
    <col min="6122" max="6122" width="8.375" style="53" bestFit="1" customWidth="1"/>
    <col min="6123" max="6123" width="5.125" style="53" bestFit="1" customWidth="1"/>
    <col min="6124" max="6124" width="9.5" style="53" customWidth="1"/>
    <col min="6125" max="6125" width="6.25" style="53" bestFit="1" customWidth="1"/>
    <col min="6126" max="6126" width="11.75" style="53" customWidth="1"/>
    <col min="6127" max="6127" width="6.875" style="53" bestFit="1" customWidth="1"/>
    <col min="6128" max="6128" width="7.375" style="53" customWidth="1"/>
    <col min="6129" max="6345" width="8.875" style="53"/>
    <col min="6346" max="6346" width="18.5" style="53" customWidth="1"/>
    <col min="6347" max="6347" width="28.5" style="53" customWidth="1"/>
    <col min="6348" max="6348" width="6.125" style="53" bestFit="1" customWidth="1"/>
    <col min="6349" max="6349" width="3.875" style="53" bestFit="1" customWidth="1"/>
    <col min="6350" max="6350" width="9.5" style="53" customWidth="1"/>
    <col min="6351" max="6351" width="6.25" style="53" bestFit="1" customWidth="1"/>
    <col min="6352" max="6352" width="8.375" style="53" bestFit="1" customWidth="1"/>
    <col min="6353" max="6353" width="5.125" style="53" bestFit="1" customWidth="1"/>
    <col min="6354" max="6354" width="9.5" style="53" customWidth="1"/>
    <col min="6355" max="6355" width="6.25" style="53" bestFit="1" customWidth="1"/>
    <col min="6356" max="6356" width="11.75" style="53" customWidth="1"/>
    <col min="6357" max="6357" width="6.875" style="53" bestFit="1" customWidth="1"/>
    <col min="6358" max="6358" width="7.375" style="53" customWidth="1"/>
    <col min="6359" max="6359" width="18.5" style="53" customWidth="1"/>
    <col min="6360" max="6360" width="28.5" style="53" customWidth="1"/>
    <col min="6361" max="6361" width="6.125" style="53" bestFit="1" customWidth="1"/>
    <col min="6362" max="6362" width="3.875" style="53" bestFit="1" customWidth="1"/>
    <col min="6363" max="6363" width="9.5" style="53" customWidth="1"/>
    <col min="6364" max="6364" width="6.25" style="53" bestFit="1" customWidth="1"/>
    <col min="6365" max="6365" width="8.375" style="53" bestFit="1" customWidth="1"/>
    <col min="6366" max="6366" width="5.125" style="53" bestFit="1" customWidth="1"/>
    <col min="6367" max="6367" width="9.5" style="53" customWidth="1"/>
    <col min="6368" max="6368" width="6.25" style="53" bestFit="1" customWidth="1"/>
    <col min="6369" max="6369" width="11.75" style="53" customWidth="1"/>
    <col min="6370" max="6370" width="6.875" style="53" bestFit="1" customWidth="1"/>
    <col min="6371" max="6371" width="7.375" style="53" customWidth="1"/>
    <col min="6372" max="6372" width="18.5" style="53" customWidth="1"/>
    <col min="6373" max="6373" width="28.5" style="53" customWidth="1"/>
    <col min="6374" max="6374" width="6.125" style="53" bestFit="1" customWidth="1"/>
    <col min="6375" max="6375" width="3.875" style="53" bestFit="1" customWidth="1"/>
    <col min="6376" max="6376" width="9.5" style="53" customWidth="1"/>
    <col min="6377" max="6377" width="6.25" style="53" bestFit="1" customWidth="1"/>
    <col min="6378" max="6378" width="8.375" style="53" bestFit="1" customWidth="1"/>
    <col min="6379" max="6379" width="5.125" style="53" bestFit="1" customWidth="1"/>
    <col min="6380" max="6380" width="9.5" style="53" customWidth="1"/>
    <col min="6381" max="6381" width="6.25" style="53" bestFit="1" customWidth="1"/>
    <col min="6382" max="6382" width="11.75" style="53" customWidth="1"/>
    <col min="6383" max="6383" width="6.875" style="53" bestFit="1" customWidth="1"/>
    <col min="6384" max="6384" width="7.375" style="53" customWidth="1"/>
    <col min="6385" max="6601" width="8.875" style="53"/>
    <col min="6602" max="6602" width="18.5" style="53" customWidth="1"/>
    <col min="6603" max="6603" width="28.5" style="53" customWidth="1"/>
    <col min="6604" max="6604" width="6.125" style="53" bestFit="1" customWidth="1"/>
    <col min="6605" max="6605" width="3.875" style="53" bestFit="1" customWidth="1"/>
    <col min="6606" max="6606" width="9.5" style="53" customWidth="1"/>
    <col min="6607" max="6607" width="6.25" style="53" bestFit="1" customWidth="1"/>
    <col min="6608" max="6608" width="8.375" style="53" bestFit="1" customWidth="1"/>
    <col min="6609" max="6609" width="5.125" style="53" bestFit="1" customWidth="1"/>
    <col min="6610" max="6610" width="9.5" style="53" customWidth="1"/>
    <col min="6611" max="6611" width="6.25" style="53" bestFit="1" customWidth="1"/>
    <col min="6612" max="6612" width="11.75" style="53" customWidth="1"/>
    <col min="6613" max="6613" width="6.875" style="53" bestFit="1" customWidth="1"/>
    <col min="6614" max="6614" width="7.375" style="53" customWidth="1"/>
    <col min="6615" max="6615" width="18.5" style="53" customWidth="1"/>
    <col min="6616" max="6616" width="28.5" style="53" customWidth="1"/>
    <col min="6617" max="6617" width="6.125" style="53" bestFit="1" customWidth="1"/>
    <col min="6618" max="6618" width="3.875" style="53" bestFit="1" customWidth="1"/>
    <col min="6619" max="6619" width="9.5" style="53" customWidth="1"/>
    <col min="6620" max="6620" width="6.25" style="53" bestFit="1" customWidth="1"/>
    <col min="6621" max="6621" width="8.375" style="53" bestFit="1" customWidth="1"/>
    <col min="6622" max="6622" width="5.125" style="53" bestFit="1" customWidth="1"/>
    <col min="6623" max="6623" width="9.5" style="53" customWidth="1"/>
    <col min="6624" max="6624" width="6.25" style="53" bestFit="1" customWidth="1"/>
    <col min="6625" max="6625" width="11.75" style="53" customWidth="1"/>
    <col min="6626" max="6626" width="6.875" style="53" bestFit="1" customWidth="1"/>
    <col min="6627" max="6627" width="7.375" style="53" customWidth="1"/>
    <col min="6628" max="6628" width="18.5" style="53" customWidth="1"/>
    <col min="6629" max="6629" width="28.5" style="53" customWidth="1"/>
    <col min="6630" max="6630" width="6.125" style="53" bestFit="1" customWidth="1"/>
    <col min="6631" max="6631" width="3.875" style="53" bestFit="1" customWidth="1"/>
    <col min="6632" max="6632" width="9.5" style="53" customWidth="1"/>
    <col min="6633" max="6633" width="6.25" style="53" bestFit="1" customWidth="1"/>
    <col min="6634" max="6634" width="8.375" style="53" bestFit="1" customWidth="1"/>
    <col min="6635" max="6635" width="5.125" style="53" bestFit="1" customWidth="1"/>
    <col min="6636" max="6636" width="9.5" style="53" customWidth="1"/>
    <col min="6637" max="6637" width="6.25" style="53" bestFit="1" customWidth="1"/>
    <col min="6638" max="6638" width="11.75" style="53" customWidth="1"/>
    <col min="6639" max="6639" width="6.875" style="53" bestFit="1" customWidth="1"/>
    <col min="6640" max="6640" width="7.375" style="53" customWidth="1"/>
    <col min="6641" max="6857" width="8.875" style="53"/>
    <col min="6858" max="6858" width="18.5" style="53" customWidth="1"/>
    <col min="6859" max="6859" width="28.5" style="53" customWidth="1"/>
    <col min="6860" max="6860" width="6.125" style="53" bestFit="1" customWidth="1"/>
    <col min="6861" max="6861" width="3.875" style="53" bestFit="1" customWidth="1"/>
    <col min="6862" max="6862" width="9.5" style="53" customWidth="1"/>
    <col min="6863" max="6863" width="6.25" style="53" bestFit="1" customWidth="1"/>
    <col min="6864" max="6864" width="8.375" style="53" bestFit="1" customWidth="1"/>
    <col min="6865" max="6865" width="5.125" style="53" bestFit="1" customWidth="1"/>
    <col min="6866" max="6866" width="9.5" style="53" customWidth="1"/>
    <col min="6867" max="6867" width="6.25" style="53" bestFit="1" customWidth="1"/>
    <col min="6868" max="6868" width="11.75" style="53" customWidth="1"/>
    <col min="6869" max="6869" width="6.875" style="53" bestFit="1" customWidth="1"/>
    <col min="6870" max="6870" width="7.375" style="53" customWidth="1"/>
    <col min="6871" max="6871" width="18.5" style="53" customWidth="1"/>
    <col min="6872" max="6872" width="28.5" style="53" customWidth="1"/>
    <col min="6873" max="6873" width="6.125" style="53" bestFit="1" customWidth="1"/>
    <col min="6874" max="6874" width="3.875" style="53" bestFit="1" customWidth="1"/>
    <col min="6875" max="6875" width="9.5" style="53" customWidth="1"/>
    <col min="6876" max="6876" width="6.25" style="53" bestFit="1" customWidth="1"/>
    <col min="6877" max="6877" width="8.375" style="53" bestFit="1" customWidth="1"/>
    <col min="6878" max="6878" width="5.125" style="53" bestFit="1" customWidth="1"/>
    <col min="6879" max="6879" width="9.5" style="53" customWidth="1"/>
    <col min="6880" max="6880" width="6.25" style="53" bestFit="1" customWidth="1"/>
    <col min="6881" max="6881" width="11.75" style="53" customWidth="1"/>
    <col min="6882" max="6882" width="6.875" style="53" bestFit="1" customWidth="1"/>
    <col min="6883" max="6883" width="7.375" style="53" customWidth="1"/>
    <col min="6884" max="6884" width="18.5" style="53" customWidth="1"/>
    <col min="6885" max="6885" width="28.5" style="53" customWidth="1"/>
    <col min="6886" max="6886" width="6.125" style="53" bestFit="1" customWidth="1"/>
    <col min="6887" max="6887" width="3.875" style="53" bestFit="1" customWidth="1"/>
    <col min="6888" max="6888" width="9.5" style="53" customWidth="1"/>
    <col min="6889" max="6889" width="6.25" style="53" bestFit="1" customWidth="1"/>
    <col min="6890" max="6890" width="8.375" style="53" bestFit="1" customWidth="1"/>
    <col min="6891" max="6891" width="5.125" style="53" bestFit="1" customWidth="1"/>
    <col min="6892" max="6892" width="9.5" style="53" customWidth="1"/>
    <col min="6893" max="6893" width="6.25" style="53" bestFit="1" customWidth="1"/>
    <col min="6894" max="6894" width="11.75" style="53" customWidth="1"/>
    <col min="6895" max="6895" width="6.875" style="53" bestFit="1" customWidth="1"/>
    <col min="6896" max="6896" width="7.375" style="53" customWidth="1"/>
    <col min="6897" max="7113" width="8.875" style="53"/>
    <col min="7114" max="7114" width="18.5" style="53" customWidth="1"/>
    <col min="7115" max="7115" width="28.5" style="53" customWidth="1"/>
    <col min="7116" max="7116" width="6.125" style="53" bestFit="1" customWidth="1"/>
    <col min="7117" max="7117" width="3.875" style="53" bestFit="1" customWidth="1"/>
    <col min="7118" max="7118" width="9.5" style="53" customWidth="1"/>
    <col min="7119" max="7119" width="6.25" style="53" bestFit="1" customWidth="1"/>
    <col min="7120" max="7120" width="8.375" style="53" bestFit="1" customWidth="1"/>
    <col min="7121" max="7121" width="5.125" style="53" bestFit="1" customWidth="1"/>
    <col min="7122" max="7122" width="9.5" style="53" customWidth="1"/>
    <col min="7123" max="7123" width="6.25" style="53" bestFit="1" customWidth="1"/>
    <col min="7124" max="7124" width="11.75" style="53" customWidth="1"/>
    <col min="7125" max="7125" width="6.875" style="53" bestFit="1" customWidth="1"/>
    <col min="7126" max="7126" width="7.375" style="53" customWidth="1"/>
    <col min="7127" max="7127" width="18.5" style="53" customWidth="1"/>
    <col min="7128" max="7128" width="28.5" style="53" customWidth="1"/>
    <col min="7129" max="7129" width="6.125" style="53" bestFit="1" customWidth="1"/>
    <col min="7130" max="7130" width="3.875" style="53" bestFit="1" customWidth="1"/>
    <col min="7131" max="7131" width="9.5" style="53" customWidth="1"/>
    <col min="7132" max="7132" width="6.25" style="53" bestFit="1" customWidth="1"/>
    <col min="7133" max="7133" width="8.375" style="53" bestFit="1" customWidth="1"/>
    <col min="7134" max="7134" width="5.125" style="53" bestFit="1" customWidth="1"/>
    <col min="7135" max="7135" width="9.5" style="53" customWidth="1"/>
    <col min="7136" max="7136" width="6.25" style="53" bestFit="1" customWidth="1"/>
    <col min="7137" max="7137" width="11.75" style="53" customWidth="1"/>
    <col min="7138" max="7138" width="6.875" style="53" bestFit="1" customWidth="1"/>
    <col min="7139" max="7139" width="7.375" style="53" customWidth="1"/>
    <col min="7140" max="7140" width="18.5" style="53" customWidth="1"/>
    <col min="7141" max="7141" width="28.5" style="53" customWidth="1"/>
    <col min="7142" max="7142" width="6.125" style="53" bestFit="1" customWidth="1"/>
    <col min="7143" max="7143" width="3.875" style="53" bestFit="1" customWidth="1"/>
    <col min="7144" max="7144" width="9.5" style="53" customWidth="1"/>
    <col min="7145" max="7145" width="6.25" style="53" bestFit="1" customWidth="1"/>
    <col min="7146" max="7146" width="8.375" style="53" bestFit="1" customWidth="1"/>
    <col min="7147" max="7147" width="5.125" style="53" bestFit="1" customWidth="1"/>
    <col min="7148" max="7148" width="9.5" style="53" customWidth="1"/>
    <col min="7149" max="7149" width="6.25" style="53" bestFit="1" customWidth="1"/>
    <col min="7150" max="7150" width="11.75" style="53" customWidth="1"/>
    <col min="7151" max="7151" width="6.875" style="53" bestFit="1" customWidth="1"/>
    <col min="7152" max="7152" width="7.375" style="53" customWidth="1"/>
    <col min="7153" max="7369" width="8.875" style="53"/>
    <col min="7370" max="7370" width="18.5" style="53" customWidth="1"/>
    <col min="7371" max="7371" width="28.5" style="53" customWidth="1"/>
    <col min="7372" max="7372" width="6.125" style="53" bestFit="1" customWidth="1"/>
    <col min="7373" max="7373" width="3.875" style="53" bestFit="1" customWidth="1"/>
    <col min="7374" max="7374" width="9.5" style="53" customWidth="1"/>
    <col min="7375" max="7375" width="6.25" style="53" bestFit="1" customWidth="1"/>
    <col min="7376" max="7376" width="8.375" style="53" bestFit="1" customWidth="1"/>
    <col min="7377" max="7377" width="5.125" style="53" bestFit="1" customWidth="1"/>
    <col min="7378" max="7378" width="9.5" style="53" customWidth="1"/>
    <col min="7379" max="7379" width="6.25" style="53" bestFit="1" customWidth="1"/>
    <col min="7380" max="7380" width="11.75" style="53" customWidth="1"/>
    <col min="7381" max="7381" width="6.875" style="53" bestFit="1" customWidth="1"/>
    <col min="7382" max="7382" width="7.375" style="53" customWidth="1"/>
    <col min="7383" max="7383" width="18.5" style="53" customWidth="1"/>
    <col min="7384" max="7384" width="28.5" style="53" customWidth="1"/>
    <col min="7385" max="7385" width="6.125" style="53" bestFit="1" customWidth="1"/>
    <col min="7386" max="7386" width="3.875" style="53" bestFit="1" customWidth="1"/>
    <col min="7387" max="7387" width="9.5" style="53" customWidth="1"/>
    <col min="7388" max="7388" width="6.25" style="53" bestFit="1" customWidth="1"/>
    <col min="7389" max="7389" width="8.375" style="53" bestFit="1" customWidth="1"/>
    <col min="7390" max="7390" width="5.125" style="53" bestFit="1" customWidth="1"/>
    <col min="7391" max="7391" width="9.5" style="53" customWidth="1"/>
    <col min="7392" max="7392" width="6.25" style="53" bestFit="1" customWidth="1"/>
    <col min="7393" max="7393" width="11.75" style="53" customWidth="1"/>
    <col min="7394" max="7394" width="6.875" style="53" bestFit="1" customWidth="1"/>
    <col min="7395" max="7395" width="7.375" style="53" customWidth="1"/>
    <col min="7396" max="7396" width="18.5" style="53" customWidth="1"/>
    <col min="7397" max="7397" width="28.5" style="53" customWidth="1"/>
    <col min="7398" max="7398" width="6.125" style="53" bestFit="1" customWidth="1"/>
    <col min="7399" max="7399" width="3.875" style="53" bestFit="1" customWidth="1"/>
    <col min="7400" max="7400" width="9.5" style="53" customWidth="1"/>
    <col min="7401" max="7401" width="6.25" style="53" bestFit="1" customWidth="1"/>
    <col min="7402" max="7402" width="8.375" style="53" bestFit="1" customWidth="1"/>
    <col min="7403" max="7403" width="5.125" style="53" bestFit="1" customWidth="1"/>
    <col min="7404" max="7404" width="9.5" style="53" customWidth="1"/>
    <col min="7405" max="7405" width="6.25" style="53" bestFit="1" customWidth="1"/>
    <col min="7406" max="7406" width="11.75" style="53" customWidth="1"/>
    <col min="7407" max="7407" width="6.875" style="53" bestFit="1" customWidth="1"/>
    <col min="7408" max="7408" width="7.375" style="53" customWidth="1"/>
    <col min="7409" max="7625" width="8.875" style="53"/>
    <col min="7626" max="7626" width="18.5" style="53" customWidth="1"/>
    <col min="7627" max="7627" width="28.5" style="53" customWidth="1"/>
    <col min="7628" max="7628" width="6.125" style="53" bestFit="1" customWidth="1"/>
    <col min="7629" max="7629" width="3.875" style="53" bestFit="1" customWidth="1"/>
    <col min="7630" max="7630" width="9.5" style="53" customWidth="1"/>
    <col min="7631" max="7631" width="6.25" style="53" bestFit="1" customWidth="1"/>
    <col min="7632" max="7632" width="8.375" style="53" bestFit="1" customWidth="1"/>
    <col min="7633" max="7633" width="5.125" style="53" bestFit="1" customWidth="1"/>
    <col min="7634" max="7634" width="9.5" style="53" customWidth="1"/>
    <col min="7635" max="7635" width="6.25" style="53" bestFit="1" customWidth="1"/>
    <col min="7636" max="7636" width="11.75" style="53" customWidth="1"/>
    <col min="7637" max="7637" width="6.875" style="53" bestFit="1" customWidth="1"/>
    <col min="7638" max="7638" width="7.375" style="53" customWidth="1"/>
    <col min="7639" max="7639" width="18.5" style="53" customWidth="1"/>
    <col min="7640" max="7640" width="28.5" style="53" customWidth="1"/>
    <col min="7641" max="7641" width="6.125" style="53" bestFit="1" customWidth="1"/>
    <col min="7642" max="7642" width="3.875" style="53" bestFit="1" customWidth="1"/>
    <col min="7643" max="7643" width="9.5" style="53" customWidth="1"/>
    <col min="7644" max="7644" width="6.25" style="53" bestFit="1" customWidth="1"/>
    <col min="7645" max="7645" width="8.375" style="53" bestFit="1" customWidth="1"/>
    <col min="7646" max="7646" width="5.125" style="53" bestFit="1" customWidth="1"/>
    <col min="7647" max="7647" width="9.5" style="53" customWidth="1"/>
    <col min="7648" max="7648" width="6.25" style="53" bestFit="1" customWidth="1"/>
    <col min="7649" max="7649" width="11.75" style="53" customWidth="1"/>
    <col min="7650" max="7650" width="6.875" style="53" bestFit="1" customWidth="1"/>
    <col min="7651" max="7651" width="7.375" style="53" customWidth="1"/>
    <col min="7652" max="7652" width="18.5" style="53" customWidth="1"/>
    <col min="7653" max="7653" width="28.5" style="53" customWidth="1"/>
    <col min="7654" max="7654" width="6.125" style="53" bestFit="1" customWidth="1"/>
    <col min="7655" max="7655" width="3.875" style="53" bestFit="1" customWidth="1"/>
    <col min="7656" max="7656" width="9.5" style="53" customWidth="1"/>
    <col min="7657" max="7657" width="6.25" style="53" bestFit="1" customWidth="1"/>
    <col min="7658" max="7658" width="8.375" style="53" bestFit="1" customWidth="1"/>
    <col min="7659" max="7659" width="5.125" style="53" bestFit="1" customWidth="1"/>
    <col min="7660" max="7660" width="9.5" style="53" customWidth="1"/>
    <col min="7661" max="7661" width="6.25" style="53" bestFit="1" customWidth="1"/>
    <col min="7662" max="7662" width="11.75" style="53" customWidth="1"/>
    <col min="7663" max="7663" width="6.875" style="53" bestFit="1" customWidth="1"/>
    <col min="7664" max="7664" width="7.375" style="53" customWidth="1"/>
    <col min="7665" max="7881" width="8.875" style="53"/>
    <col min="7882" max="7882" width="18.5" style="53" customWidth="1"/>
    <col min="7883" max="7883" width="28.5" style="53" customWidth="1"/>
    <col min="7884" max="7884" width="6.125" style="53" bestFit="1" customWidth="1"/>
    <col min="7885" max="7885" width="3.875" style="53" bestFit="1" customWidth="1"/>
    <col min="7886" max="7886" width="9.5" style="53" customWidth="1"/>
    <col min="7887" max="7887" width="6.25" style="53" bestFit="1" customWidth="1"/>
    <col min="7888" max="7888" width="8.375" style="53" bestFit="1" customWidth="1"/>
    <col min="7889" max="7889" width="5.125" style="53" bestFit="1" customWidth="1"/>
    <col min="7890" max="7890" width="9.5" style="53" customWidth="1"/>
    <col min="7891" max="7891" width="6.25" style="53" bestFit="1" customWidth="1"/>
    <col min="7892" max="7892" width="11.75" style="53" customWidth="1"/>
    <col min="7893" max="7893" width="6.875" style="53" bestFit="1" customWidth="1"/>
    <col min="7894" max="7894" width="7.375" style="53" customWidth="1"/>
    <col min="7895" max="7895" width="18.5" style="53" customWidth="1"/>
    <col min="7896" max="7896" width="28.5" style="53" customWidth="1"/>
    <col min="7897" max="7897" width="6.125" style="53" bestFit="1" customWidth="1"/>
    <col min="7898" max="7898" width="3.875" style="53" bestFit="1" customWidth="1"/>
    <col min="7899" max="7899" width="9.5" style="53" customWidth="1"/>
    <col min="7900" max="7900" width="6.25" style="53" bestFit="1" customWidth="1"/>
    <col min="7901" max="7901" width="8.375" style="53" bestFit="1" customWidth="1"/>
    <col min="7902" max="7902" width="5.125" style="53" bestFit="1" customWidth="1"/>
    <col min="7903" max="7903" width="9.5" style="53" customWidth="1"/>
    <col min="7904" max="7904" width="6.25" style="53" bestFit="1" customWidth="1"/>
    <col min="7905" max="7905" width="11.75" style="53" customWidth="1"/>
    <col min="7906" max="7906" width="6.875" style="53" bestFit="1" customWidth="1"/>
    <col min="7907" max="7907" width="7.375" style="53" customWidth="1"/>
    <col min="7908" max="7908" width="18.5" style="53" customWidth="1"/>
    <col min="7909" max="7909" width="28.5" style="53" customWidth="1"/>
    <col min="7910" max="7910" width="6.125" style="53" bestFit="1" customWidth="1"/>
    <col min="7911" max="7911" width="3.875" style="53" bestFit="1" customWidth="1"/>
    <col min="7912" max="7912" width="9.5" style="53" customWidth="1"/>
    <col min="7913" max="7913" width="6.25" style="53" bestFit="1" customWidth="1"/>
    <col min="7914" max="7914" width="8.375" style="53" bestFit="1" customWidth="1"/>
    <col min="7915" max="7915" width="5.125" style="53" bestFit="1" customWidth="1"/>
    <col min="7916" max="7916" width="9.5" style="53" customWidth="1"/>
    <col min="7917" max="7917" width="6.25" style="53" bestFit="1" customWidth="1"/>
    <col min="7918" max="7918" width="11.75" style="53" customWidth="1"/>
    <col min="7919" max="7919" width="6.875" style="53" bestFit="1" customWidth="1"/>
    <col min="7920" max="7920" width="7.375" style="53" customWidth="1"/>
    <col min="7921" max="8137" width="8.875" style="53"/>
    <col min="8138" max="8138" width="18.5" style="53" customWidth="1"/>
    <col min="8139" max="8139" width="28.5" style="53" customWidth="1"/>
    <col min="8140" max="8140" width="6.125" style="53" bestFit="1" customWidth="1"/>
    <col min="8141" max="8141" width="3.875" style="53" bestFit="1" customWidth="1"/>
    <col min="8142" max="8142" width="9.5" style="53" customWidth="1"/>
    <col min="8143" max="8143" width="6.25" style="53" bestFit="1" customWidth="1"/>
    <col min="8144" max="8144" width="8.375" style="53" bestFit="1" customWidth="1"/>
    <col min="8145" max="8145" width="5.125" style="53" bestFit="1" customWidth="1"/>
    <col min="8146" max="8146" width="9.5" style="53" customWidth="1"/>
    <col min="8147" max="8147" width="6.25" style="53" bestFit="1" customWidth="1"/>
    <col min="8148" max="8148" width="11.75" style="53" customWidth="1"/>
    <col min="8149" max="8149" width="6.875" style="53" bestFit="1" customWidth="1"/>
    <col min="8150" max="8150" width="7.375" style="53" customWidth="1"/>
    <col min="8151" max="8151" width="18.5" style="53" customWidth="1"/>
    <col min="8152" max="8152" width="28.5" style="53" customWidth="1"/>
    <col min="8153" max="8153" width="6.125" style="53" bestFit="1" customWidth="1"/>
    <col min="8154" max="8154" width="3.875" style="53" bestFit="1" customWidth="1"/>
    <col min="8155" max="8155" width="9.5" style="53" customWidth="1"/>
    <col min="8156" max="8156" width="6.25" style="53" bestFit="1" customWidth="1"/>
    <col min="8157" max="8157" width="8.375" style="53" bestFit="1" customWidth="1"/>
    <col min="8158" max="8158" width="5.125" style="53" bestFit="1" customWidth="1"/>
    <col min="8159" max="8159" width="9.5" style="53" customWidth="1"/>
    <col min="8160" max="8160" width="6.25" style="53" bestFit="1" customWidth="1"/>
    <col min="8161" max="8161" width="11.75" style="53" customWidth="1"/>
    <col min="8162" max="8162" width="6.875" style="53" bestFit="1" customWidth="1"/>
    <col min="8163" max="8163" width="7.375" style="53" customWidth="1"/>
    <col min="8164" max="8164" width="18.5" style="53" customWidth="1"/>
    <col min="8165" max="8165" width="28.5" style="53" customWidth="1"/>
    <col min="8166" max="8166" width="6.125" style="53" bestFit="1" customWidth="1"/>
    <col min="8167" max="8167" width="3.875" style="53" bestFit="1" customWidth="1"/>
    <col min="8168" max="8168" width="9.5" style="53" customWidth="1"/>
    <col min="8169" max="8169" width="6.25" style="53" bestFit="1" customWidth="1"/>
    <col min="8170" max="8170" width="8.375" style="53" bestFit="1" customWidth="1"/>
    <col min="8171" max="8171" width="5.125" style="53" bestFit="1" customWidth="1"/>
    <col min="8172" max="8172" width="9.5" style="53" customWidth="1"/>
    <col min="8173" max="8173" width="6.25" style="53" bestFit="1" customWidth="1"/>
    <col min="8174" max="8174" width="11.75" style="53" customWidth="1"/>
    <col min="8175" max="8175" width="6.875" style="53" bestFit="1" customWidth="1"/>
    <col min="8176" max="8176" width="7.375" style="53" customWidth="1"/>
    <col min="8177" max="8393" width="8.875" style="53"/>
    <col min="8394" max="8394" width="18.5" style="53" customWidth="1"/>
    <col min="8395" max="8395" width="28.5" style="53" customWidth="1"/>
    <col min="8396" max="8396" width="6.125" style="53" bestFit="1" customWidth="1"/>
    <col min="8397" max="8397" width="3.875" style="53" bestFit="1" customWidth="1"/>
    <col min="8398" max="8398" width="9.5" style="53" customWidth="1"/>
    <col min="8399" max="8399" width="6.25" style="53" bestFit="1" customWidth="1"/>
    <col min="8400" max="8400" width="8.375" style="53" bestFit="1" customWidth="1"/>
    <col min="8401" max="8401" width="5.125" style="53" bestFit="1" customWidth="1"/>
    <col min="8402" max="8402" width="9.5" style="53" customWidth="1"/>
    <col min="8403" max="8403" width="6.25" style="53" bestFit="1" customWidth="1"/>
    <col min="8404" max="8404" width="11.75" style="53" customWidth="1"/>
    <col min="8405" max="8405" width="6.875" style="53" bestFit="1" customWidth="1"/>
    <col min="8406" max="8406" width="7.375" style="53" customWidth="1"/>
    <col min="8407" max="8407" width="18.5" style="53" customWidth="1"/>
    <col min="8408" max="8408" width="28.5" style="53" customWidth="1"/>
    <col min="8409" max="8409" width="6.125" style="53" bestFit="1" customWidth="1"/>
    <col min="8410" max="8410" width="3.875" style="53" bestFit="1" customWidth="1"/>
    <col min="8411" max="8411" width="9.5" style="53" customWidth="1"/>
    <col min="8412" max="8412" width="6.25" style="53" bestFit="1" customWidth="1"/>
    <col min="8413" max="8413" width="8.375" style="53" bestFit="1" customWidth="1"/>
    <col min="8414" max="8414" width="5.125" style="53" bestFit="1" customWidth="1"/>
    <col min="8415" max="8415" width="9.5" style="53" customWidth="1"/>
    <col min="8416" max="8416" width="6.25" style="53" bestFit="1" customWidth="1"/>
    <col min="8417" max="8417" width="11.75" style="53" customWidth="1"/>
    <col min="8418" max="8418" width="6.875" style="53" bestFit="1" customWidth="1"/>
    <col min="8419" max="8419" width="7.375" style="53" customWidth="1"/>
    <col min="8420" max="8420" width="18.5" style="53" customWidth="1"/>
    <col min="8421" max="8421" width="28.5" style="53" customWidth="1"/>
    <col min="8422" max="8422" width="6.125" style="53" bestFit="1" customWidth="1"/>
    <col min="8423" max="8423" width="3.875" style="53" bestFit="1" customWidth="1"/>
    <col min="8424" max="8424" width="9.5" style="53" customWidth="1"/>
    <col min="8425" max="8425" width="6.25" style="53" bestFit="1" customWidth="1"/>
    <col min="8426" max="8426" width="8.375" style="53" bestFit="1" customWidth="1"/>
    <col min="8427" max="8427" width="5.125" style="53" bestFit="1" customWidth="1"/>
    <col min="8428" max="8428" width="9.5" style="53" customWidth="1"/>
    <col min="8429" max="8429" width="6.25" style="53" bestFit="1" customWidth="1"/>
    <col min="8430" max="8430" width="11.75" style="53" customWidth="1"/>
    <col min="8431" max="8431" width="6.875" style="53" bestFit="1" customWidth="1"/>
    <col min="8432" max="8432" width="7.375" style="53" customWidth="1"/>
    <col min="8433" max="8649" width="8.875" style="53"/>
    <col min="8650" max="8650" width="18.5" style="53" customWidth="1"/>
    <col min="8651" max="8651" width="28.5" style="53" customWidth="1"/>
    <col min="8652" max="8652" width="6.125" style="53" bestFit="1" customWidth="1"/>
    <col min="8653" max="8653" width="3.875" style="53" bestFit="1" customWidth="1"/>
    <col min="8654" max="8654" width="9.5" style="53" customWidth="1"/>
    <col min="8655" max="8655" width="6.25" style="53" bestFit="1" customWidth="1"/>
    <col min="8656" max="8656" width="8.375" style="53" bestFit="1" customWidth="1"/>
    <col min="8657" max="8657" width="5.125" style="53" bestFit="1" customWidth="1"/>
    <col min="8658" max="8658" width="9.5" style="53" customWidth="1"/>
    <col min="8659" max="8659" width="6.25" style="53" bestFit="1" customWidth="1"/>
    <col min="8660" max="8660" width="11.75" style="53" customWidth="1"/>
    <col min="8661" max="8661" width="6.875" style="53" bestFit="1" customWidth="1"/>
    <col min="8662" max="8662" width="7.375" style="53" customWidth="1"/>
    <col min="8663" max="8663" width="18.5" style="53" customWidth="1"/>
    <col min="8664" max="8664" width="28.5" style="53" customWidth="1"/>
    <col min="8665" max="8665" width="6.125" style="53" bestFit="1" customWidth="1"/>
    <col min="8666" max="8666" width="3.875" style="53" bestFit="1" customWidth="1"/>
    <col min="8667" max="8667" width="9.5" style="53" customWidth="1"/>
    <col min="8668" max="8668" width="6.25" style="53" bestFit="1" customWidth="1"/>
    <col min="8669" max="8669" width="8.375" style="53" bestFit="1" customWidth="1"/>
    <col min="8670" max="8670" width="5.125" style="53" bestFit="1" customWidth="1"/>
    <col min="8671" max="8671" width="9.5" style="53" customWidth="1"/>
    <col min="8672" max="8672" width="6.25" style="53" bestFit="1" customWidth="1"/>
    <col min="8673" max="8673" width="11.75" style="53" customWidth="1"/>
    <col min="8674" max="8674" width="6.875" style="53" bestFit="1" customWidth="1"/>
    <col min="8675" max="8675" width="7.375" style="53" customWidth="1"/>
    <col min="8676" max="8676" width="18.5" style="53" customWidth="1"/>
    <col min="8677" max="8677" width="28.5" style="53" customWidth="1"/>
    <col min="8678" max="8678" width="6.125" style="53" bestFit="1" customWidth="1"/>
    <col min="8679" max="8679" width="3.875" style="53" bestFit="1" customWidth="1"/>
    <col min="8680" max="8680" width="9.5" style="53" customWidth="1"/>
    <col min="8681" max="8681" width="6.25" style="53" bestFit="1" customWidth="1"/>
    <col min="8682" max="8682" width="8.375" style="53" bestFit="1" customWidth="1"/>
    <col min="8683" max="8683" width="5.125" style="53" bestFit="1" customWidth="1"/>
    <col min="8684" max="8684" width="9.5" style="53" customWidth="1"/>
    <col min="8685" max="8685" width="6.25" style="53" bestFit="1" customWidth="1"/>
    <col min="8686" max="8686" width="11.75" style="53" customWidth="1"/>
    <col min="8687" max="8687" width="6.875" style="53" bestFit="1" customWidth="1"/>
    <col min="8688" max="8688" width="7.375" style="53" customWidth="1"/>
    <col min="8689" max="8905" width="8.875" style="53"/>
    <col min="8906" max="8906" width="18.5" style="53" customWidth="1"/>
    <col min="8907" max="8907" width="28.5" style="53" customWidth="1"/>
    <col min="8908" max="8908" width="6.125" style="53" bestFit="1" customWidth="1"/>
    <col min="8909" max="8909" width="3.875" style="53" bestFit="1" customWidth="1"/>
    <col min="8910" max="8910" width="9.5" style="53" customWidth="1"/>
    <col min="8911" max="8911" width="6.25" style="53" bestFit="1" customWidth="1"/>
    <col min="8912" max="8912" width="8.375" style="53" bestFit="1" customWidth="1"/>
    <col min="8913" max="8913" width="5.125" style="53" bestFit="1" customWidth="1"/>
    <col min="8914" max="8914" width="9.5" style="53" customWidth="1"/>
    <col min="8915" max="8915" width="6.25" style="53" bestFit="1" customWidth="1"/>
    <col min="8916" max="8916" width="11.75" style="53" customWidth="1"/>
    <col min="8917" max="8917" width="6.875" style="53" bestFit="1" customWidth="1"/>
    <col min="8918" max="8918" width="7.375" style="53" customWidth="1"/>
    <col min="8919" max="8919" width="18.5" style="53" customWidth="1"/>
    <col min="8920" max="8920" width="28.5" style="53" customWidth="1"/>
    <col min="8921" max="8921" width="6.125" style="53" bestFit="1" customWidth="1"/>
    <col min="8922" max="8922" width="3.875" style="53" bestFit="1" customWidth="1"/>
    <col min="8923" max="8923" width="9.5" style="53" customWidth="1"/>
    <col min="8924" max="8924" width="6.25" style="53" bestFit="1" customWidth="1"/>
    <col min="8925" max="8925" width="8.375" style="53" bestFit="1" customWidth="1"/>
    <col min="8926" max="8926" width="5.125" style="53" bestFit="1" customWidth="1"/>
    <col min="8927" max="8927" width="9.5" style="53" customWidth="1"/>
    <col min="8928" max="8928" width="6.25" style="53" bestFit="1" customWidth="1"/>
    <col min="8929" max="8929" width="11.75" style="53" customWidth="1"/>
    <col min="8930" max="8930" width="6.875" style="53" bestFit="1" customWidth="1"/>
    <col min="8931" max="8931" width="7.375" style="53" customWidth="1"/>
    <col min="8932" max="8932" width="18.5" style="53" customWidth="1"/>
    <col min="8933" max="8933" width="28.5" style="53" customWidth="1"/>
    <col min="8934" max="8934" width="6.125" style="53" bestFit="1" customWidth="1"/>
    <col min="8935" max="8935" width="3.875" style="53" bestFit="1" customWidth="1"/>
    <col min="8936" max="8936" width="9.5" style="53" customWidth="1"/>
    <col min="8937" max="8937" width="6.25" style="53" bestFit="1" customWidth="1"/>
    <col min="8938" max="8938" width="8.375" style="53" bestFit="1" customWidth="1"/>
    <col min="8939" max="8939" width="5.125" style="53" bestFit="1" customWidth="1"/>
    <col min="8940" max="8940" width="9.5" style="53" customWidth="1"/>
    <col min="8941" max="8941" width="6.25" style="53" bestFit="1" customWidth="1"/>
    <col min="8942" max="8942" width="11.75" style="53" customWidth="1"/>
    <col min="8943" max="8943" width="6.875" style="53" bestFit="1" customWidth="1"/>
    <col min="8944" max="8944" width="7.375" style="53" customWidth="1"/>
    <col min="8945" max="9161" width="8.875" style="53"/>
    <col min="9162" max="9162" width="18.5" style="53" customWidth="1"/>
    <col min="9163" max="9163" width="28.5" style="53" customWidth="1"/>
    <col min="9164" max="9164" width="6.125" style="53" bestFit="1" customWidth="1"/>
    <col min="9165" max="9165" width="3.875" style="53" bestFit="1" customWidth="1"/>
    <col min="9166" max="9166" width="9.5" style="53" customWidth="1"/>
    <col min="9167" max="9167" width="6.25" style="53" bestFit="1" customWidth="1"/>
    <col min="9168" max="9168" width="8.375" style="53" bestFit="1" customWidth="1"/>
    <col min="9169" max="9169" width="5.125" style="53" bestFit="1" customWidth="1"/>
    <col min="9170" max="9170" width="9.5" style="53" customWidth="1"/>
    <col min="9171" max="9171" width="6.25" style="53" bestFit="1" customWidth="1"/>
    <col min="9172" max="9172" width="11.75" style="53" customWidth="1"/>
    <col min="9173" max="9173" width="6.875" style="53" bestFit="1" customWidth="1"/>
    <col min="9174" max="9174" width="7.375" style="53" customWidth="1"/>
    <col min="9175" max="9175" width="18.5" style="53" customWidth="1"/>
    <col min="9176" max="9176" width="28.5" style="53" customWidth="1"/>
    <col min="9177" max="9177" width="6.125" style="53" bestFit="1" customWidth="1"/>
    <col min="9178" max="9178" width="3.875" style="53" bestFit="1" customWidth="1"/>
    <col min="9179" max="9179" width="9.5" style="53" customWidth="1"/>
    <col min="9180" max="9180" width="6.25" style="53" bestFit="1" customWidth="1"/>
    <col min="9181" max="9181" width="8.375" style="53" bestFit="1" customWidth="1"/>
    <col min="9182" max="9182" width="5.125" style="53" bestFit="1" customWidth="1"/>
    <col min="9183" max="9183" width="9.5" style="53" customWidth="1"/>
    <col min="9184" max="9184" width="6.25" style="53" bestFit="1" customWidth="1"/>
    <col min="9185" max="9185" width="11.75" style="53" customWidth="1"/>
    <col min="9186" max="9186" width="6.875" style="53" bestFit="1" customWidth="1"/>
    <col min="9187" max="9187" width="7.375" style="53" customWidth="1"/>
    <col min="9188" max="9188" width="18.5" style="53" customWidth="1"/>
    <col min="9189" max="9189" width="28.5" style="53" customWidth="1"/>
    <col min="9190" max="9190" width="6.125" style="53" bestFit="1" customWidth="1"/>
    <col min="9191" max="9191" width="3.875" style="53" bestFit="1" customWidth="1"/>
    <col min="9192" max="9192" width="9.5" style="53" customWidth="1"/>
    <col min="9193" max="9193" width="6.25" style="53" bestFit="1" customWidth="1"/>
    <col min="9194" max="9194" width="8.375" style="53" bestFit="1" customWidth="1"/>
    <col min="9195" max="9195" width="5.125" style="53" bestFit="1" customWidth="1"/>
    <col min="9196" max="9196" width="9.5" style="53" customWidth="1"/>
    <col min="9197" max="9197" width="6.25" style="53" bestFit="1" customWidth="1"/>
    <col min="9198" max="9198" width="11.75" style="53" customWidth="1"/>
    <col min="9199" max="9199" width="6.875" style="53" bestFit="1" customWidth="1"/>
    <col min="9200" max="9200" width="7.375" style="53" customWidth="1"/>
    <col min="9201" max="9417" width="8.875" style="53"/>
    <col min="9418" max="9418" width="18.5" style="53" customWidth="1"/>
    <col min="9419" max="9419" width="28.5" style="53" customWidth="1"/>
    <col min="9420" max="9420" width="6.125" style="53" bestFit="1" customWidth="1"/>
    <col min="9421" max="9421" width="3.875" style="53" bestFit="1" customWidth="1"/>
    <col min="9422" max="9422" width="9.5" style="53" customWidth="1"/>
    <col min="9423" max="9423" width="6.25" style="53" bestFit="1" customWidth="1"/>
    <col min="9424" max="9424" width="8.375" style="53" bestFit="1" customWidth="1"/>
    <col min="9425" max="9425" width="5.125" style="53" bestFit="1" customWidth="1"/>
    <col min="9426" max="9426" width="9.5" style="53" customWidth="1"/>
    <col min="9427" max="9427" width="6.25" style="53" bestFit="1" customWidth="1"/>
    <col min="9428" max="9428" width="11.75" style="53" customWidth="1"/>
    <col min="9429" max="9429" width="6.875" style="53" bestFit="1" customWidth="1"/>
    <col min="9430" max="9430" width="7.375" style="53" customWidth="1"/>
    <col min="9431" max="9431" width="18.5" style="53" customWidth="1"/>
    <col min="9432" max="9432" width="28.5" style="53" customWidth="1"/>
    <col min="9433" max="9433" width="6.125" style="53" bestFit="1" customWidth="1"/>
    <col min="9434" max="9434" width="3.875" style="53" bestFit="1" customWidth="1"/>
    <col min="9435" max="9435" width="9.5" style="53" customWidth="1"/>
    <col min="9436" max="9436" width="6.25" style="53" bestFit="1" customWidth="1"/>
    <col min="9437" max="9437" width="8.375" style="53" bestFit="1" customWidth="1"/>
    <col min="9438" max="9438" width="5.125" style="53" bestFit="1" customWidth="1"/>
    <col min="9439" max="9439" width="9.5" style="53" customWidth="1"/>
    <col min="9440" max="9440" width="6.25" style="53" bestFit="1" customWidth="1"/>
    <col min="9441" max="9441" width="11.75" style="53" customWidth="1"/>
    <col min="9442" max="9442" width="6.875" style="53" bestFit="1" customWidth="1"/>
    <col min="9443" max="9443" width="7.375" style="53" customWidth="1"/>
    <col min="9444" max="9444" width="18.5" style="53" customWidth="1"/>
    <col min="9445" max="9445" width="28.5" style="53" customWidth="1"/>
    <col min="9446" max="9446" width="6.125" style="53" bestFit="1" customWidth="1"/>
    <col min="9447" max="9447" width="3.875" style="53" bestFit="1" customWidth="1"/>
    <col min="9448" max="9448" width="9.5" style="53" customWidth="1"/>
    <col min="9449" max="9449" width="6.25" style="53" bestFit="1" customWidth="1"/>
    <col min="9450" max="9450" width="8.375" style="53" bestFit="1" customWidth="1"/>
    <col min="9451" max="9451" width="5.125" style="53" bestFit="1" customWidth="1"/>
    <col min="9452" max="9452" width="9.5" style="53" customWidth="1"/>
    <col min="9453" max="9453" width="6.25" style="53" bestFit="1" customWidth="1"/>
    <col min="9454" max="9454" width="11.75" style="53" customWidth="1"/>
    <col min="9455" max="9455" width="6.875" style="53" bestFit="1" customWidth="1"/>
    <col min="9456" max="9456" width="7.375" style="53" customWidth="1"/>
    <col min="9457" max="9673" width="8.875" style="53"/>
    <col min="9674" max="9674" width="18.5" style="53" customWidth="1"/>
    <col min="9675" max="9675" width="28.5" style="53" customWidth="1"/>
    <col min="9676" max="9676" width="6.125" style="53" bestFit="1" customWidth="1"/>
    <col min="9677" max="9677" width="3.875" style="53" bestFit="1" customWidth="1"/>
    <col min="9678" max="9678" width="9.5" style="53" customWidth="1"/>
    <col min="9679" max="9679" width="6.25" style="53" bestFit="1" customWidth="1"/>
    <col min="9680" max="9680" width="8.375" style="53" bestFit="1" customWidth="1"/>
    <col min="9681" max="9681" width="5.125" style="53" bestFit="1" customWidth="1"/>
    <col min="9682" max="9682" width="9.5" style="53" customWidth="1"/>
    <col min="9683" max="9683" width="6.25" style="53" bestFit="1" customWidth="1"/>
    <col min="9684" max="9684" width="11.75" style="53" customWidth="1"/>
    <col min="9685" max="9685" width="6.875" style="53" bestFit="1" customWidth="1"/>
    <col min="9686" max="9686" width="7.375" style="53" customWidth="1"/>
    <col min="9687" max="9687" width="18.5" style="53" customWidth="1"/>
    <col min="9688" max="9688" width="28.5" style="53" customWidth="1"/>
    <col min="9689" max="9689" width="6.125" style="53" bestFit="1" customWidth="1"/>
    <col min="9690" max="9690" width="3.875" style="53" bestFit="1" customWidth="1"/>
    <col min="9691" max="9691" width="9.5" style="53" customWidth="1"/>
    <col min="9692" max="9692" width="6.25" style="53" bestFit="1" customWidth="1"/>
    <col min="9693" max="9693" width="8.375" style="53" bestFit="1" customWidth="1"/>
    <col min="9694" max="9694" width="5.125" style="53" bestFit="1" customWidth="1"/>
    <col min="9695" max="9695" width="9.5" style="53" customWidth="1"/>
    <col min="9696" max="9696" width="6.25" style="53" bestFit="1" customWidth="1"/>
    <col min="9697" max="9697" width="11.75" style="53" customWidth="1"/>
    <col min="9698" max="9698" width="6.875" style="53" bestFit="1" customWidth="1"/>
    <col min="9699" max="9699" width="7.375" style="53" customWidth="1"/>
    <col min="9700" max="9700" width="18.5" style="53" customWidth="1"/>
    <col min="9701" max="9701" width="28.5" style="53" customWidth="1"/>
    <col min="9702" max="9702" width="6.125" style="53" bestFit="1" customWidth="1"/>
    <col min="9703" max="9703" width="3.875" style="53" bestFit="1" customWidth="1"/>
    <col min="9704" max="9704" width="9.5" style="53" customWidth="1"/>
    <col min="9705" max="9705" width="6.25" style="53" bestFit="1" customWidth="1"/>
    <col min="9706" max="9706" width="8.375" style="53" bestFit="1" customWidth="1"/>
    <col min="9707" max="9707" width="5.125" style="53" bestFit="1" customWidth="1"/>
    <col min="9708" max="9708" width="9.5" style="53" customWidth="1"/>
    <col min="9709" max="9709" width="6.25" style="53" bestFit="1" customWidth="1"/>
    <col min="9710" max="9710" width="11.75" style="53" customWidth="1"/>
    <col min="9711" max="9711" width="6.875" style="53" bestFit="1" customWidth="1"/>
    <col min="9712" max="9712" width="7.375" style="53" customWidth="1"/>
    <col min="9713" max="9929" width="8.875" style="53"/>
    <col min="9930" max="9930" width="18.5" style="53" customWidth="1"/>
    <col min="9931" max="9931" width="28.5" style="53" customWidth="1"/>
    <col min="9932" max="9932" width="6.125" style="53" bestFit="1" customWidth="1"/>
    <col min="9933" max="9933" width="3.875" style="53" bestFit="1" customWidth="1"/>
    <col min="9934" max="9934" width="9.5" style="53" customWidth="1"/>
    <col min="9935" max="9935" width="6.25" style="53" bestFit="1" customWidth="1"/>
    <col min="9936" max="9936" width="8.375" style="53" bestFit="1" customWidth="1"/>
    <col min="9937" max="9937" width="5.125" style="53" bestFit="1" customWidth="1"/>
    <col min="9938" max="9938" width="9.5" style="53" customWidth="1"/>
    <col min="9939" max="9939" width="6.25" style="53" bestFit="1" customWidth="1"/>
    <col min="9940" max="9940" width="11.75" style="53" customWidth="1"/>
    <col min="9941" max="9941" width="6.875" style="53" bestFit="1" customWidth="1"/>
    <col min="9942" max="9942" width="7.375" style="53" customWidth="1"/>
    <col min="9943" max="9943" width="18.5" style="53" customWidth="1"/>
    <col min="9944" max="9944" width="28.5" style="53" customWidth="1"/>
    <col min="9945" max="9945" width="6.125" style="53" bestFit="1" customWidth="1"/>
    <col min="9946" max="9946" width="3.875" style="53" bestFit="1" customWidth="1"/>
    <col min="9947" max="9947" width="9.5" style="53" customWidth="1"/>
    <col min="9948" max="9948" width="6.25" style="53" bestFit="1" customWidth="1"/>
    <col min="9949" max="9949" width="8.375" style="53" bestFit="1" customWidth="1"/>
    <col min="9950" max="9950" width="5.125" style="53" bestFit="1" customWidth="1"/>
    <col min="9951" max="9951" width="9.5" style="53" customWidth="1"/>
    <col min="9952" max="9952" width="6.25" style="53" bestFit="1" customWidth="1"/>
    <col min="9953" max="9953" width="11.75" style="53" customWidth="1"/>
    <col min="9954" max="9954" width="6.875" style="53" bestFit="1" customWidth="1"/>
    <col min="9955" max="9955" width="7.375" style="53" customWidth="1"/>
    <col min="9956" max="9956" width="18.5" style="53" customWidth="1"/>
    <col min="9957" max="9957" width="28.5" style="53" customWidth="1"/>
    <col min="9958" max="9958" width="6.125" style="53" bestFit="1" customWidth="1"/>
    <col min="9959" max="9959" width="3.875" style="53" bestFit="1" customWidth="1"/>
    <col min="9960" max="9960" width="9.5" style="53" customWidth="1"/>
    <col min="9961" max="9961" width="6.25" style="53" bestFit="1" customWidth="1"/>
    <col min="9962" max="9962" width="8.375" style="53" bestFit="1" customWidth="1"/>
    <col min="9963" max="9963" width="5.125" style="53" bestFit="1" customWidth="1"/>
    <col min="9964" max="9964" width="9.5" style="53" customWidth="1"/>
    <col min="9965" max="9965" width="6.25" style="53" bestFit="1" customWidth="1"/>
    <col min="9966" max="9966" width="11.75" style="53" customWidth="1"/>
    <col min="9967" max="9967" width="6.875" style="53" bestFit="1" customWidth="1"/>
    <col min="9968" max="9968" width="7.375" style="53" customWidth="1"/>
    <col min="9969" max="10185" width="8.875" style="53"/>
    <col min="10186" max="10186" width="18.5" style="53" customWidth="1"/>
    <col min="10187" max="10187" width="28.5" style="53" customWidth="1"/>
    <col min="10188" max="10188" width="6.125" style="53" bestFit="1" customWidth="1"/>
    <col min="10189" max="10189" width="3.875" style="53" bestFit="1" customWidth="1"/>
    <col min="10190" max="10190" width="9.5" style="53" customWidth="1"/>
    <col min="10191" max="10191" width="6.25" style="53" bestFit="1" customWidth="1"/>
    <col min="10192" max="10192" width="8.375" style="53" bestFit="1" customWidth="1"/>
    <col min="10193" max="10193" width="5.125" style="53" bestFit="1" customWidth="1"/>
    <col min="10194" max="10194" width="9.5" style="53" customWidth="1"/>
    <col min="10195" max="10195" width="6.25" style="53" bestFit="1" customWidth="1"/>
    <col min="10196" max="10196" width="11.75" style="53" customWidth="1"/>
    <col min="10197" max="10197" width="6.875" style="53" bestFit="1" customWidth="1"/>
    <col min="10198" max="10198" width="7.375" style="53" customWidth="1"/>
    <col min="10199" max="10199" width="18.5" style="53" customWidth="1"/>
    <col min="10200" max="10200" width="28.5" style="53" customWidth="1"/>
    <col min="10201" max="10201" width="6.125" style="53" bestFit="1" customWidth="1"/>
    <col min="10202" max="10202" width="3.875" style="53" bestFit="1" customWidth="1"/>
    <col min="10203" max="10203" width="9.5" style="53" customWidth="1"/>
    <col min="10204" max="10204" width="6.25" style="53" bestFit="1" customWidth="1"/>
    <col min="10205" max="10205" width="8.375" style="53" bestFit="1" customWidth="1"/>
    <col min="10206" max="10206" width="5.125" style="53" bestFit="1" customWidth="1"/>
    <col min="10207" max="10207" width="9.5" style="53" customWidth="1"/>
    <col min="10208" max="10208" width="6.25" style="53" bestFit="1" customWidth="1"/>
    <col min="10209" max="10209" width="11.75" style="53" customWidth="1"/>
    <col min="10210" max="10210" width="6.875" style="53" bestFit="1" customWidth="1"/>
    <col min="10211" max="10211" width="7.375" style="53" customWidth="1"/>
    <col min="10212" max="10212" width="18.5" style="53" customWidth="1"/>
    <col min="10213" max="10213" width="28.5" style="53" customWidth="1"/>
    <col min="10214" max="10214" width="6.125" style="53" bestFit="1" customWidth="1"/>
    <col min="10215" max="10215" width="3.875" style="53" bestFit="1" customWidth="1"/>
    <col min="10216" max="10216" width="9.5" style="53" customWidth="1"/>
    <col min="10217" max="10217" width="6.25" style="53" bestFit="1" customWidth="1"/>
    <col min="10218" max="10218" width="8.375" style="53" bestFit="1" customWidth="1"/>
    <col min="10219" max="10219" width="5.125" style="53" bestFit="1" customWidth="1"/>
    <col min="10220" max="10220" width="9.5" style="53" customWidth="1"/>
    <col min="10221" max="10221" width="6.25" style="53" bestFit="1" customWidth="1"/>
    <col min="10222" max="10222" width="11.75" style="53" customWidth="1"/>
    <col min="10223" max="10223" width="6.875" style="53" bestFit="1" customWidth="1"/>
    <col min="10224" max="10224" width="7.375" style="53" customWidth="1"/>
    <col min="10225" max="10441" width="8.875" style="53"/>
    <col min="10442" max="10442" width="18.5" style="53" customWidth="1"/>
    <col min="10443" max="10443" width="28.5" style="53" customWidth="1"/>
    <col min="10444" max="10444" width="6.125" style="53" bestFit="1" customWidth="1"/>
    <col min="10445" max="10445" width="3.875" style="53" bestFit="1" customWidth="1"/>
    <col min="10446" max="10446" width="9.5" style="53" customWidth="1"/>
    <col min="10447" max="10447" width="6.25" style="53" bestFit="1" customWidth="1"/>
    <col min="10448" max="10448" width="8.375" style="53" bestFit="1" customWidth="1"/>
    <col min="10449" max="10449" width="5.125" style="53" bestFit="1" customWidth="1"/>
    <col min="10450" max="10450" width="9.5" style="53" customWidth="1"/>
    <col min="10451" max="10451" width="6.25" style="53" bestFit="1" customWidth="1"/>
    <col min="10452" max="10452" width="11.75" style="53" customWidth="1"/>
    <col min="10453" max="10453" width="6.875" style="53" bestFit="1" customWidth="1"/>
    <col min="10454" max="10454" width="7.375" style="53" customWidth="1"/>
    <col min="10455" max="10455" width="18.5" style="53" customWidth="1"/>
    <col min="10456" max="10456" width="28.5" style="53" customWidth="1"/>
    <col min="10457" max="10457" width="6.125" style="53" bestFit="1" customWidth="1"/>
    <col min="10458" max="10458" width="3.875" style="53" bestFit="1" customWidth="1"/>
    <col min="10459" max="10459" width="9.5" style="53" customWidth="1"/>
    <col min="10460" max="10460" width="6.25" style="53" bestFit="1" customWidth="1"/>
    <col min="10461" max="10461" width="8.375" style="53" bestFit="1" customWidth="1"/>
    <col min="10462" max="10462" width="5.125" style="53" bestFit="1" customWidth="1"/>
    <col min="10463" max="10463" width="9.5" style="53" customWidth="1"/>
    <col min="10464" max="10464" width="6.25" style="53" bestFit="1" customWidth="1"/>
    <col min="10465" max="10465" width="11.75" style="53" customWidth="1"/>
    <col min="10466" max="10466" width="6.875" style="53" bestFit="1" customWidth="1"/>
    <col min="10467" max="10467" width="7.375" style="53" customWidth="1"/>
    <col min="10468" max="10468" width="18.5" style="53" customWidth="1"/>
    <col min="10469" max="10469" width="28.5" style="53" customWidth="1"/>
    <col min="10470" max="10470" width="6.125" style="53" bestFit="1" customWidth="1"/>
    <col min="10471" max="10471" width="3.875" style="53" bestFit="1" customWidth="1"/>
    <col min="10472" max="10472" width="9.5" style="53" customWidth="1"/>
    <col min="10473" max="10473" width="6.25" style="53" bestFit="1" customWidth="1"/>
    <col min="10474" max="10474" width="8.375" style="53" bestFit="1" customWidth="1"/>
    <col min="10475" max="10475" width="5.125" style="53" bestFit="1" customWidth="1"/>
    <col min="10476" max="10476" width="9.5" style="53" customWidth="1"/>
    <col min="10477" max="10477" width="6.25" style="53" bestFit="1" customWidth="1"/>
    <col min="10478" max="10478" width="11.75" style="53" customWidth="1"/>
    <col min="10479" max="10479" width="6.875" style="53" bestFit="1" customWidth="1"/>
    <col min="10480" max="10480" width="7.375" style="53" customWidth="1"/>
    <col min="10481" max="10697" width="8.875" style="53"/>
    <col min="10698" max="10698" width="18.5" style="53" customWidth="1"/>
    <col min="10699" max="10699" width="28.5" style="53" customWidth="1"/>
    <col min="10700" max="10700" width="6.125" style="53" bestFit="1" customWidth="1"/>
    <col min="10701" max="10701" width="3.875" style="53" bestFit="1" customWidth="1"/>
    <col min="10702" max="10702" width="9.5" style="53" customWidth="1"/>
    <col min="10703" max="10703" width="6.25" style="53" bestFit="1" customWidth="1"/>
    <col min="10704" max="10704" width="8.375" style="53" bestFit="1" customWidth="1"/>
    <col min="10705" max="10705" width="5.125" style="53" bestFit="1" customWidth="1"/>
    <col min="10706" max="10706" width="9.5" style="53" customWidth="1"/>
    <col min="10707" max="10707" width="6.25" style="53" bestFit="1" customWidth="1"/>
    <col min="10708" max="10708" width="11.75" style="53" customWidth="1"/>
    <col min="10709" max="10709" width="6.875" style="53" bestFit="1" customWidth="1"/>
    <col min="10710" max="10710" width="7.375" style="53" customWidth="1"/>
    <col min="10711" max="10711" width="18.5" style="53" customWidth="1"/>
    <col min="10712" max="10712" width="28.5" style="53" customWidth="1"/>
    <col min="10713" max="10713" width="6.125" style="53" bestFit="1" customWidth="1"/>
    <col min="10714" max="10714" width="3.875" style="53" bestFit="1" customWidth="1"/>
    <col min="10715" max="10715" width="9.5" style="53" customWidth="1"/>
    <col min="10716" max="10716" width="6.25" style="53" bestFit="1" customWidth="1"/>
    <col min="10717" max="10717" width="8.375" style="53" bestFit="1" customWidth="1"/>
    <col min="10718" max="10718" width="5.125" style="53" bestFit="1" customWidth="1"/>
    <col min="10719" max="10719" width="9.5" style="53" customWidth="1"/>
    <col min="10720" max="10720" width="6.25" style="53" bestFit="1" customWidth="1"/>
    <col min="10721" max="10721" width="11.75" style="53" customWidth="1"/>
    <col min="10722" max="10722" width="6.875" style="53" bestFit="1" customWidth="1"/>
    <col min="10723" max="10723" width="7.375" style="53" customWidth="1"/>
    <col min="10724" max="10724" width="18.5" style="53" customWidth="1"/>
    <col min="10725" max="10725" width="28.5" style="53" customWidth="1"/>
    <col min="10726" max="10726" width="6.125" style="53" bestFit="1" customWidth="1"/>
    <col min="10727" max="10727" width="3.875" style="53" bestFit="1" customWidth="1"/>
    <col min="10728" max="10728" width="9.5" style="53" customWidth="1"/>
    <col min="10729" max="10729" width="6.25" style="53" bestFit="1" customWidth="1"/>
    <col min="10730" max="10730" width="8.375" style="53" bestFit="1" customWidth="1"/>
    <col min="10731" max="10731" width="5.125" style="53" bestFit="1" customWidth="1"/>
    <col min="10732" max="10732" width="9.5" style="53" customWidth="1"/>
    <col min="10733" max="10733" width="6.25" style="53" bestFit="1" customWidth="1"/>
    <col min="10734" max="10734" width="11.75" style="53" customWidth="1"/>
    <col min="10735" max="10735" width="6.875" style="53" bestFit="1" customWidth="1"/>
    <col min="10736" max="10736" width="7.375" style="53" customWidth="1"/>
    <col min="10737" max="10953" width="8.875" style="53"/>
    <col min="10954" max="10954" width="18.5" style="53" customWidth="1"/>
    <col min="10955" max="10955" width="28.5" style="53" customWidth="1"/>
    <col min="10956" max="10956" width="6.125" style="53" bestFit="1" customWidth="1"/>
    <col min="10957" max="10957" width="3.875" style="53" bestFit="1" customWidth="1"/>
    <col min="10958" max="10958" width="9.5" style="53" customWidth="1"/>
    <col min="10959" max="10959" width="6.25" style="53" bestFit="1" customWidth="1"/>
    <col min="10960" max="10960" width="8.375" style="53" bestFit="1" customWidth="1"/>
    <col min="10961" max="10961" width="5.125" style="53" bestFit="1" customWidth="1"/>
    <col min="10962" max="10962" width="9.5" style="53" customWidth="1"/>
    <col min="10963" max="10963" width="6.25" style="53" bestFit="1" customWidth="1"/>
    <col min="10964" max="10964" width="11.75" style="53" customWidth="1"/>
    <col min="10965" max="10965" width="6.875" style="53" bestFit="1" customWidth="1"/>
    <col min="10966" max="10966" width="7.375" style="53" customWidth="1"/>
    <col min="10967" max="10967" width="18.5" style="53" customWidth="1"/>
    <col min="10968" max="10968" width="28.5" style="53" customWidth="1"/>
    <col min="10969" max="10969" width="6.125" style="53" bestFit="1" customWidth="1"/>
    <col min="10970" max="10970" width="3.875" style="53" bestFit="1" customWidth="1"/>
    <col min="10971" max="10971" width="9.5" style="53" customWidth="1"/>
    <col min="10972" max="10972" width="6.25" style="53" bestFit="1" customWidth="1"/>
    <col min="10973" max="10973" width="8.375" style="53" bestFit="1" customWidth="1"/>
    <col min="10974" max="10974" width="5.125" style="53" bestFit="1" customWidth="1"/>
    <col min="10975" max="10975" width="9.5" style="53" customWidth="1"/>
    <col min="10976" max="10976" width="6.25" style="53" bestFit="1" customWidth="1"/>
    <col min="10977" max="10977" width="11.75" style="53" customWidth="1"/>
    <col min="10978" max="10978" width="6.875" style="53" bestFit="1" customWidth="1"/>
    <col min="10979" max="10979" width="7.375" style="53" customWidth="1"/>
    <col min="10980" max="10980" width="18.5" style="53" customWidth="1"/>
    <col min="10981" max="10981" width="28.5" style="53" customWidth="1"/>
    <col min="10982" max="10982" width="6.125" style="53" bestFit="1" customWidth="1"/>
    <col min="10983" max="10983" width="3.875" style="53" bestFit="1" customWidth="1"/>
    <col min="10984" max="10984" width="9.5" style="53" customWidth="1"/>
    <col min="10985" max="10985" width="6.25" style="53" bestFit="1" customWidth="1"/>
    <col min="10986" max="10986" width="8.375" style="53" bestFit="1" customWidth="1"/>
    <col min="10987" max="10987" width="5.125" style="53" bestFit="1" customWidth="1"/>
    <col min="10988" max="10988" width="9.5" style="53" customWidth="1"/>
    <col min="10989" max="10989" width="6.25" style="53" bestFit="1" customWidth="1"/>
    <col min="10990" max="10990" width="11.75" style="53" customWidth="1"/>
    <col min="10991" max="10991" width="6.875" style="53" bestFit="1" customWidth="1"/>
    <col min="10992" max="10992" width="7.375" style="53" customWidth="1"/>
    <col min="10993" max="11209" width="8.875" style="53"/>
    <col min="11210" max="11210" width="18.5" style="53" customWidth="1"/>
    <col min="11211" max="11211" width="28.5" style="53" customWidth="1"/>
    <col min="11212" max="11212" width="6.125" style="53" bestFit="1" customWidth="1"/>
    <col min="11213" max="11213" width="3.875" style="53" bestFit="1" customWidth="1"/>
    <col min="11214" max="11214" width="9.5" style="53" customWidth="1"/>
    <col min="11215" max="11215" width="6.25" style="53" bestFit="1" customWidth="1"/>
    <col min="11216" max="11216" width="8.375" style="53" bestFit="1" customWidth="1"/>
    <col min="11217" max="11217" width="5.125" style="53" bestFit="1" customWidth="1"/>
    <col min="11218" max="11218" width="9.5" style="53" customWidth="1"/>
    <col min="11219" max="11219" width="6.25" style="53" bestFit="1" customWidth="1"/>
    <col min="11220" max="11220" width="11.75" style="53" customWidth="1"/>
    <col min="11221" max="11221" width="6.875" style="53" bestFit="1" customWidth="1"/>
    <col min="11222" max="11222" width="7.375" style="53" customWidth="1"/>
    <col min="11223" max="11223" width="18.5" style="53" customWidth="1"/>
    <col min="11224" max="11224" width="28.5" style="53" customWidth="1"/>
    <col min="11225" max="11225" width="6.125" style="53" bestFit="1" customWidth="1"/>
    <col min="11226" max="11226" width="3.875" style="53" bestFit="1" customWidth="1"/>
    <col min="11227" max="11227" width="9.5" style="53" customWidth="1"/>
    <col min="11228" max="11228" width="6.25" style="53" bestFit="1" customWidth="1"/>
    <col min="11229" max="11229" width="8.375" style="53" bestFit="1" customWidth="1"/>
    <col min="11230" max="11230" width="5.125" style="53" bestFit="1" customWidth="1"/>
    <col min="11231" max="11231" width="9.5" style="53" customWidth="1"/>
    <col min="11232" max="11232" width="6.25" style="53" bestFit="1" customWidth="1"/>
    <col min="11233" max="11233" width="11.75" style="53" customWidth="1"/>
    <col min="11234" max="11234" width="6.875" style="53" bestFit="1" customWidth="1"/>
    <col min="11235" max="11235" width="7.375" style="53" customWidth="1"/>
    <col min="11236" max="11236" width="18.5" style="53" customWidth="1"/>
    <col min="11237" max="11237" width="28.5" style="53" customWidth="1"/>
    <col min="11238" max="11238" width="6.125" style="53" bestFit="1" customWidth="1"/>
    <col min="11239" max="11239" width="3.875" style="53" bestFit="1" customWidth="1"/>
    <col min="11240" max="11240" width="9.5" style="53" customWidth="1"/>
    <col min="11241" max="11241" width="6.25" style="53" bestFit="1" customWidth="1"/>
    <col min="11242" max="11242" width="8.375" style="53" bestFit="1" customWidth="1"/>
    <col min="11243" max="11243" width="5.125" style="53" bestFit="1" customWidth="1"/>
    <col min="11244" max="11244" width="9.5" style="53" customWidth="1"/>
    <col min="11245" max="11245" width="6.25" style="53" bestFit="1" customWidth="1"/>
    <col min="11246" max="11246" width="11.75" style="53" customWidth="1"/>
    <col min="11247" max="11247" width="6.875" style="53" bestFit="1" customWidth="1"/>
    <col min="11248" max="11248" width="7.375" style="53" customWidth="1"/>
    <col min="11249" max="11465" width="8.875" style="53"/>
    <col min="11466" max="11466" width="18.5" style="53" customWidth="1"/>
    <col min="11467" max="11467" width="28.5" style="53" customWidth="1"/>
    <col min="11468" max="11468" width="6.125" style="53" bestFit="1" customWidth="1"/>
    <col min="11469" max="11469" width="3.875" style="53" bestFit="1" customWidth="1"/>
    <col min="11470" max="11470" width="9.5" style="53" customWidth="1"/>
    <col min="11471" max="11471" width="6.25" style="53" bestFit="1" customWidth="1"/>
    <col min="11472" max="11472" width="8.375" style="53" bestFit="1" customWidth="1"/>
    <col min="11473" max="11473" width="5.125" style="53" bestFit="1" customWidth="1"/>
    <col min="11474" max="11474" width="9.5" style="53" customWidth="1"/>
    <col min="11475" max="11475" width="6.25" style="53" bestFit="1" customWidth="1"/>
    <col min="11476" max="11476" width="11.75" style="53" customWidth="1"/>
    <col min="11477" max="11477" width="6.875" style="53" bestFit="1" customWidth="1"/>
    <col min="11478" max="11478" width="7.375" style="53" customWidth="1"/>
    <col min="11479" max="11479" width="18.5" style="53" customWidth="1"/>
    <col min="11480" max="11480" width="28.5" style="53" customWidth="1"/>
    <col min="11481" max="11481" width="6.125" style="53" bestFit="1" customWidth="1"/>
    <col min="11482" max="11482" width="3.875" style="53" bestFit="1" customWidth="1"/>
    <col min="11483" max="11483" width="9.5" style="53" customWidth="1"/>
    <col min="11484" max="11484" width="6.25" style="53" bestFit="1" customWidth="1"/>
    <col min="11485" max="11485" width="8.375" style="53" bestFit="1" customWidth="1"/>
    <col min="11486" max="11486" width="5.125" style="53" bestFit="1" customWidth="1"/>
    <col min="11487" max="11487" width="9.5" style="53" customWidth="1"/>
    <col min="11488" max="11488" width="6.25" style="53" bestFit="1" customWidth="1"/>
    <col min="11489" max="11489" width="11.75" style="53" customWidth="1"/>
    <col min="11490" max="11490" width="6.875" style="53" bestFit="1" customWidth="1"/>
    <col min="11491" max="11491" width="7.375" style="53" customWidth="1"/>
    <col min="11492" max="11492" width="18.5" style="53" customWidth="1"/>
    <col min="11493" max="11493" width="28.5" style="53" customWidth="1"/>
    <col min="11494" max="11494" width="6.125" style="53" bestFit="1" customWidth="1"/>
    <col min="11495" max="11495" width="3.875" style="53" bestFit="1" customWidth="1"/>
    <col min="11496" max="11496" width="9.5" style="53" customWidth="1"/>
    <col min="11497" max="11497" width="6.25" style="53" bestFit="1" customWidth="1"/>
    <col min="11498" max="11498" width="8.375" style="53" bestFit="1" customWidth="1"/>
    <col min="11499" max="11499" width="5.125" style="53" bestFit="1" customWidth="1"/>
    <col min="11500" max="11500" width="9.5" style="53" customWidth="1"/>
    <col min="11501" max="11501" width="6.25" style="53" bestFit="1" customWidth="1"/>
    <col min="11502" max="11502" width="11.75" style="53" customWidth="1"/>
    <col min="11503" max="11503" width="6.875" style="53" bestFit="1" customWidth="1"/>
    <col min="11504" max="11504" width="7.375" style="53" customWidth="1"/>
    <col min="11505" max="11721" width="8.875" style="53"/>
    <col min="11722" max="11722" width="18.5" style="53" customWidth="1"/>
    <col min="11723" max="11723" width="28.5" style="53" customWidth="1"/>
    <col min="11724" max="11724" width="6.125" style="53" bestFit="1" customWidth="1"/>
    <col min="11725" max="11725" width="3.875" style="53" bestFit="1" customWidth="1"/>
    <col min="11726" max="11726" width="9.5" style="53" customWidth="1"/>
    <col min="11727" max="11727" width="6.25" style="53" bestFit="1" customWidth="1"/>
    <col min="11728" max="11728" width="8.375" style="53" bestFit="1" customWidth="1"/>
    <col min="11729" max="11729" width="5.125" style="53" bestFit="1" customWidth="1"/>
    <col min="11730" max="11730" width="9.5" style="53" customWidth="1"/>
    <col min="11731" max="11731" width="6.25" style="53" bestFit="1" customWidth="1"/>
    <col min="11732" max="11732" width="11.75" style="53" customWidth="1"/>
    <col min="11733" max="11733" width="6.875" style="53" bestFit="1" customWidth="1"/>
    <col min="11734" max="11734" width="7.375" style="53" customWidth="1"/>
    <col min="11735" max="11735" width="18.5" style="53" customWidth="1"/>
    <col min="11736" max="11736" width="28.5" style="53" customWidth="1"/>
    <col min="11737" max="11737" width="6.125" style="53" bestFit="1" customWidth="1"/>
    <col min="11738" max="11738" width="3.875" style="53" bestFit="1" customWidth="1"/>
    <col min="11739" max="11739" width="9.5" style="53" customWidth="1"/>
    <col min="11740" max="11740" width="6.25" style="53" bestFit="1" customWidth="1"/>
    <col min="11741" max="11741" width="8.375" style="53" bestFit="1" customWidth="1"/>
    <col min="11742" max="11742" width="5.125" style="53" bestFit="1" customWidth="1"/>
    <col min="11743" max="11743" width="9.5" style="53" customWidth="1"/>
    <col min="11744" max="11744" width="6.25" style="53" bestFit="1" customWidth="1"/>
    <col min="11745" max="11745" width="11.75" style="53" customWidth="1"/>
    <col min="11746" max="11746" width="6.875" style="53" bestFit="1" customWidth="1"/>
    <col min="11747" max="11747" width="7.375" style="53" customWidth="1"/>
    <col min="11748" max="11748" width="18.5" style="53" customWidth="1"/>
    <col min="11749" max="11749" width="28.5" style="53" customWidth="1"/>
    <col min="11750" max="11750" width="6.125" style="53" bestFit="1" customWidth="1"/>
    <col min="11751" max="11751" width="3.875" style="53" bestFit="1" customWidth="1"/>
    <col min="11752" max="11752" width="9.5" style="53" customWidth="1"/>
    <col min="11753" max="11753" width="6.25" style="53" bestFit="1" customWidth="1"/>
    <col min="11754" max="11754" width="8.375" style="53" bestFit="1" customWidth="1"/>
    <col min="11755" max="11755" width="5.125" style="53" bestFit="1" customWidth="1"/>
    <col min="11756" max="11756" width="9.5" style="53" customWidth="1"/>
    <col min="11757" max="11757" width="6.25" style="53" bestFit="1" customWidth="1"/>
    <col min="11758" max="11758" width="11.75" style="53" customWidth="1"/>
    <col min="11759" max="11759" width="6.875" style="53" bestFit="1" customWidth="1"/>
    <col min="11760" max="11760" width="7.375" style="53" customWidth="1"/>
    <col min="11761" max="11977" width="8.875" style="53"/>
    <col min="11978" max="11978" width="18.5" style="53" customWidth="1"/>
    <col min="11979" max="11979" width="28.5" style="53" customWidth="1"/>
    <col min="11980" max="11980" width="6.125" style="53" bestFit="1" customWidth="1"/>
    <col min="11981" max="11981" width="3.875" style="53" bestFit="1" customWidth="1"/>
    <col min="11982" max="11982" width="9.5" style="53" customWidth="1"/>
    <col min="11983" max="11983" width="6.25" style="53" bestFit="1" customWidth="1"/>
    <col min="11984" max="11984" width="8.375" style="53" bestFit="1" customWidth="1"/>
    <col min="11985" max="11985" width="5.125" style="53" bestFit="1" customWidth="1"/>
    <col min="11986" max="11986" width="9.5" style="53" customWidth="1"/>
    <col min="11987" max="11987" width="6.25" style="53" bestFit="1" customWidth="1"/>
    <col min="11988" max="11988" width="11.75" style="53" customWidth="1"/>
    <col min="11989" max="11989" width="6.875" style="53" bestFit="1" customWidth="1"/>
    <col min="11990" max="11990" width="7.375" style="53" customWidth="1"/>
    <col min="11991" max="11991" width="18.5" style="53" customWidth="1"/>
    <col min="11992" max="11992" width="28.5" style="53" customWidth="1"/>
    <col min="11993" max="11993" width="6.125" style="53" bestFit="1" customWidth="1"/>
    <col min="11994" max="11994" width="3.875" style="53" bestFit="1" customWidth="1"/>
    <col min="11995" max="11995" width="9.5" style="53" customWidth="1"/>
    <col min="11996" max="11996" width="6.25" style="53" bestFit="1" customWidth="1"/>
    <col min="11997" max="11997" width="8.375" style="53" bestFit="1" customWidth="1"/>
    <col min="11998" max="11998" width="5.125" style="53" bestFit="1" customWidth="1"/>
    <col min="11999" max="11999" width="9.5" style="53" customWidth="1"/>
    <col min="12000" max="12000" width="6.25" style="53" bestFit="1" customWidth="1"/>
    <col min="12001" max="12001" width="11.75" style="53" customWidth="1"/>
    <col min="12002" max="12002" width="6.875" style="53" bestFit="1" customWidth="1"/>
    <col min="12003" max="12003" width="7.375" style="53" customWidth="1"/>
    <col min="12004" max="12004" width="18.5" style="53" customWidth="1"/>
    <col min="12005" max="12005" width="28.5" style="53" customWidth="1"/>
    <col min="12006" max="12006" width="6.125" style="53" bestFit="1" customWidth="1"/>
    <col min="12007" max="12007" width="3.875" style="53" bestFit="1" customWidth="1"/>
    <col min="12008" max="12008" width="9.5" style="53" customWidth="1"/>
    <col min="12009" max="12009" width="6.25" style="53" bestFit="1" customWidth="1"/>
    <col min="12010" max="12010" width="8.375" style="53" bestFit="1" customWidth="1"/>
    <col min="12011" max="12011" width="5.125" style="53" bestFit="1" customWidth="1"/>
    <col min="12012" max="12012" width="9.5" style="53" customWidth="1"/>
    <col min="12013" max="12013" width="6.25" style="53" bestFit="1" customWidth="1"/>
    <col min="12014" max="12014" width="11.75" style="53" customWidth="1"/>
    <col min="12015" max="12015" width="6.875" style="53" bestFit="1" customWidth="1"/>
    <col min="12016" max="12016" width="7.375" style="53" customWidth="1"/>
    <col min="12017" max="12233" width="8.875" style="53"/>
    <col min="12234" max="12234" width="18.5" style="53" customWidth="1"/>
    <col min="12235" max="12235" width="28.5" style="53" customWidth="1"/>
    <col min="12236" max="12236" width="6.125" style="53" bestFit="1" customWidth="1"/>
    <col min="12237" max="12237" width="3.875" style="53" bestFit="1" customWidth="1"/>
    <col min="12238" max="12238" width="9.5" style="53" customWidth="1"/>
    <col min="12239" max="12239" width="6.25" style="53" bestFit="1" customWidth="1"/>
    <col min="12240" max="12240" width="8.375" style="53" bestFit="1" customWidth="1"/>
    <col min="12241" max="12241" width="5.125" style="53" bestFit="1" customWidth="1"/>
    <col min="12242" max="12242" width="9.5" style="53" customWidth="1"/>
    <col min="12243" max="12243" width="6.25" style="53" bestFit="1" customWidth="1"/>
    <col min="12244" max="12244" width="11.75" style="53" customWidth="1"/>
    <col min="12245" max="12245" width="6.875" style="53" bestFit="1" customWidth="1"/>
    <col min="12246" max="12246" width="7.375" style="53" customWidth="1"/>
    <col min="12247" max="12247" width="18.5" style="53" customWidth="1"/>
    <col min="12248" max="12248" width="28.5" style="53" customWidth="1"/>
    <col min="12249" max="12249" width="6.125" style="53" bestFit="1" customWidth="1"/>
    <col min="12250" max="12250" width="3.875" style="53" bestFit="1" customWidth="1"/>
    <col min="12251" max="12251" width="9.5" style="53" customWidth="1"/>
    <col min="12252" max="12252" width="6.25" style="53" bestFit="1" customWidth="1"/>
    <col min="12253" max="12253" width="8.375" style="53" bestFit="1" customWidth="1"/>
    <col min="12254" max="12254" width="5.125" style="53" bestFit="1" customWidth="1"/>
    <col min="12255" max="12255" width="9.5" style="53" customWidth="1"/>
    <col min="12256" max="12256" width="6.25" style="53" bestFit="1" customWidth="1"/>
    <col min="12257" max="12257" width="11.75" style="53" customWidth="1"/>
    <col min="12258" max="12258" width="6.875" style="53" bestFit="1" customWidth="1"/>
    <col min="12259" max="12259" width="7.375" style="53" customWidth="1"/>
    <col min="12260" max="12260" width="18.5" style="53" customWidth="1"/>
    <col min="12261" max="12261" width="28.5" style="53" customWidth="1"/>
    <col min="12262" max="12262" width="6.125" style="53" bestFit="1" customWidth="1"/>
    <col min="12263" max="12263" width="3.875" style="53" bestFit="1" customWidth="1"/>
    <col min="12264" max="12264" width="9.5" style="53" customWidth="1"/>
    <col min="12265" max="12265" width="6.25" style="53" bestFit="1" customWidth="1"/>
    <col min="12266" max="12266" width="8.375" style="53" bestFit="1" customWidth="1"/>
    <col min="12267" max="12267" width="5.125" style="53" bestFit="1" customWidth="1"/>
    <col min="12268" max="12268" width="9.5" style="53" customWidth="1"/>
    <col min="12269" max="12269" width="6.25" style="53" bestFit="1" customWidth="1"/>
    <col min="12270" max="12270" width="11.75" style="53" customWidth="1"/>
    <col min="12271" max="12271" width="6.875" style="53" bestFit="1" customWidth="1"/>
    <col min="12272" max="12272" width="7.375" style="53" customWidth="1"/>
    <col min="12273" max="12489" width="8.875" style="53"/>
    <col min="12490" max="12490" width="18.5" style="53" customWidth="1"/>
    <col min="12491" max="12491" width="28.5" style="53" customWidth="1"/>
    <col min="12492" max="12492" width="6.125" style="53" bestFit="1" customWidth="1"/>
    <col min="12493" max="12493" width="3.875" style="53" bestFit="1" customWidth="1"/>
    <col min="12494" max="12494" width="9.5" style="53" customWidth="1"/>
    <col min="12495" max="12495" width="6.25" style="53" bestFit="1" customWidth="1"/>
    <col min="12496" max="12496" width="8.375" style="53" bestFit="1" customWidth="1"/>
    <col min="12497" max="12497" width="5.125" style="53" bestFit="1" customWidth="1"/>
    <col min="12498" max="12498" width="9.5" style="53" customWidth="1"/>
    <col min="12499" max="12499" width="6.25" style="53" bestFit="1" customWidth="1"/>
    <col min="12500" max="12500" width="11.75" style="53" customWidth="1"/>
    <col min="12501" max="12501" width="6.875" style="53" bestFit="1" customWidth="1"/>
    <col min="12502" max="12502" width="7.375" style="53" customWidth="1"/>
    <col min="12503" max="12503" width="18.5" style="53" customWidth="1"/>
    <col min="12504" max="12504" width="28.5" style="53" customWidth="1"/>
    <col min="12505" max="12505" width="6.125" style="53" bestFit="1" customWidth="1"/>
    <col min="12506" max="12506" width="3.875" style="53" bestFit="1" customWidth="1"/>
    <col min="12507" max="12507" width="9.5" style="53" customWidth="1"/>
    <col min="12508" max="12508" width="6.25" style="53" bestFit="1" customWidth="1"/>
    <col min="12509" max="12509" width="8.375" style="53" bestFit="1" customWidth="1"/>
    <col min="12510" max="12510" width="5.125" style="53" bestFit="1" customWidth="1"/>
    <col min="12511" max="12511" width="9.5" style="53" customWidth="1"/>
    <col min="12512" max="12512" width="6.25" style="53" bestFit="1" customWidth="1"/>
    <col min="12513" max="12513" width="11.75" style="53" customWidth="1"/>
    <col min="12514" max="12514" width="6.875" style="53" bestFit="1" customWidth="1"/>
    <col min="12515" max="12515" width="7.375" style="53" customWidth="1"/>
    <col min="12516" max="12516" width="18.5" style="53" customWidth="1"/>
    <col min="12517" max="12517" width="28.5" style="53" customWidth="1"/>
    <col min="12518" max="12518" width="6.125" style="53" bestFit="1" customWidth="1"/>
    <col min="12519" max="12519" width="3.875" style="53" bestFit="1" customWidth="1"/>
    <col min="12520" max="12520" width="9.5" style="53" customWidth="1"/>
    <col min="12521" max="12521" width="6.25" style="53" bestFit="1" customWidth="1"/>
    <col min="12522" max="12522" width="8.375" style="53" bestFit="1" customWidth="1"/>
    <col min="12523" max="12523" width="5.125" style="53" bestFit="1" customWidth="1"/>
    <col min="12524" max="12524" width="9.5" style="53" customWidth="1"/>
    <col min="12525" max="12525" width="6.25" style="53" bestFit="1" customWidth="1"/>
    <col min="12526" max="12526" width="11.75" style="53" customWidth="1"/>
    <col min="12527" max="12527" width="6.875" style="53" bestFit="1" customWidth="1"/>
    <col min="12528" max="12528" width="7.375" style="53" customWidth="1"/>
    <col min="12529" max="12745" width="8.875" style="53"/>
    <col min="12746" max="12746" width="18.5" style="53" customWidth="1"/>
    <col min="12747" max="12747" width="28.5" style="53" customWidth="1"/>
    <col min="12748" max="12748" width="6.125" style="53" bestFit="1" customWidth="1"/>
    <col min="12749" max="12749" width="3.875" style="53" bestFit="1" customWidth="1"/>
    <col min="12750" max="12750" width="9.5" style="53" customWidth="1"/>
    <col min="12751" max="12751" width="6.25" style="53" bestFit="1" customWidth="1"/>
    <col min="12752" max="12752" width="8.375" style="53" bestFit="1" customWidth="1"/>
    <col min="12753" max="12753" width="5.125" style="53" bestFit="1" customWidth="1"/>
    <col min="12754" max="12754" width="9.5" style="53" customWidth="1"/>
    <col min="12755" max="12755" width="6.25" style="53" bestFit="1" customWidth="1"/>
    <col min="12756" max="12756" width="11.75" style="53" customWidth="1"/>
    <col min="12757" max="12757" width="6.875" style="53" bestFit="1" customWidth="1"/>
    <col min="12758" max="12758" width="7.375" style="53" customWidth="1"/>
    <col min="12759" max="12759" width="18.5" style="53" customWidth="1"/>
    <col min="12760" max="12760" width="28.5" style="53" customWidth="1"/>
    <col min="12761" max="12761" width="6.125" style="53" bestFit="1" customWidth="1"/>
    <col min="12762" max="12762" width="3.875" style="53" bestFit="1" customWidth="1"/>
    <col min="12763" max="12763" width="9.5" style="53" customWidth="1"/>
    <col min="12764" max="12764" width="6.25" style="53" bestFit="1" customWidth="1"/>
    <col min="12765" max="12765" width="8.375" style="53" bestFit="1" customWidth="1"/>
    <col min="12766" max="12766" width="5.125" style="53" bestFit="1" customWidth="1"/>
    <col min="12767" max="12767" width="9.5" style="53" customWidth="1"/>
    <col min="12768" max="12768" width="6.25" style="53" bestFit="1" customWidth="1"/>
    <col min="12769" max="12769" width="11.75" style="53" customWidth="1"/>
    <col min="12770" max="12770" width="6.875" style="53" bestFit="1" customWidth="1"/>
    <col min="12771" max="12771" width="7.375" style="53" customWidth="1"/>
    <col min="12772" max="12772" width="18.5" style="53" customWidth="1"/>
    <col min="12773" max="12773" width="28.5" style="53" customWidth="1"/>
    <col min="12774" max="12774" width="6.125" style="53" bestFit="1" customWidth="1"/>
    <col min="12775" max="12775" width="3.875" style="53" bestFit="1" customWidth="1"/>
    <col min="12776" max="12776" width="9.5" style="53" customWidth="1"/>
    <col min="12777" max="12777" width="6.25" style="53" bestFit="1" customWidth="1"/>
    <col min="12778" max="12778" width="8.375" style="53" bestFit="1" customWidth="1"/>
    <col min="12779" max="12779" width="5.125" style="53" bestFit="1" customWidth="1"/>
    <col min="12780" max="12780" width="9.5" style="53" customWidth="1"/>
    <col min="12781" max="12781" width="6.25" style="53" bestFit="1" customWidth="1"/>
    <col min="12782" max="12782" width="11.75" style="53" customWidth="1"/>
    <col min="12783" max="12783" width="6.875" style="53" bestFit="1" customWidth="1"/>
    <col min="12784" max="12784" width="7.375" style="53" customWidth="1"/>
    <col min="12785" max="13001" width="8.875" style="53"/>
    <col min="13002" max="13002" width="18.5" style="53" customWidth="1"/>
    <col min="13003" max="13003" width="28.5" style="53" customWidth="1"/>
    <col min="13004" max="13004" width="6.125" style="53" bestFit="1" customWidth="1"/>
    <col min="13005" max="13005" width="3.875" style="53" bestFit="1" customWidth="1"/>
    <col min="13006" max="13006" width="9.5" style="53" customWidth="1"/>
    <col min="13007" max="13007" width="6.25" style="53" bestFit="1" customWidth="1"/>
    <col min="13008" max="13008" width="8.375" style="53" bestFit="1" customWidth="1"/>
    <col min="13009" max="13009" width="5.125" style="53" bestFit="1" customWidth="1"/>
    <col min="13010" max="13010" width="9.5" style="53" customWidth="1"/>
    <col min="13011" max="13011" width="6.25" style="53" bestFit="1" customWidth="1"/>
    <col min="13012" max="13012" width="11.75" style="53" customWidth="1"/>
    <col min="13013" max="13013" width="6.875" style="53" bestFit="1" customWidth="1"/>
    <col min="13014" max="13014" width="7.375" style="53" customWidth="1"/>
    <col min="13015" max="13015" width="18.5" style="53" customWidth="1"/>
    <col min="13016" max="13016" width="28.5" style="53" customWidth="1"/>
    <col min="13017" max="13017" width="6.125" style="53" bestFit="1" customWidth="1"/>
    <col min="13018" max="13018" width="3.875" style="53" bestFit="1" customWidth="1"/>
    <col min="13019" max="13019" width="9.5" style="53" customWidth="1"/>
    <col min="13020" max="13020" width="6.25" style="53" bestFit="1" customWidth="1"/>
    <col min="13021" max="13021" width="8.375" style="53" bestFit="1" customWidth="1"/>
    <col min="13022" max="13022" width="5.125" style="53" bestFit="1" customWidth="1"/>
    <col min="13023" max="13023" width="9.5" style="53" customWidth="1"/>
    <col min="13024" max="13024" width="6.25" style="53" bestFit="1" customWidth="1"/>
    <col min="13025" max="13025" width="11.75" style="53" customWidth="1"/>
    <col min="13026" max="13026" width="6.875" style="53" bestFit="1" customWidth="1"/>
    <col min="13027" max="13027" width="7.375" style="53" customWidth="1"/>
    <col min="13028" max="13028" width="18.5" style="53" customWidth="1"/>
    <col min="13029" max="13029" width="28.5" style="53" customWidth="1"/>
    <col min="13030" max="13030" width="6.125" style="53" bestFit="1" customWidth="1"/>
    <col min="13031" max="13031" width="3.875" style="53" bestFit="1" customWidth="1"/>
    <col min="13032" max="13032" width="9.5" style="53" customWidth="1"/>
    <col min="13033" max="13033" width="6.25" style="53" bestFit="1" customWidth="1"/>
    <col min="13034" max="13034" width="8.375" style="53" bestFit="1" customWidth="1"/>
    <col min="13035" max="13035" width="5.125" style="53" bestFit="1" customWidth="1"/>
    <col min="13036" max="13036" width="9.5" style="53" customWidth="1"/>
    <col min="13037" max="13037" width="6.25" style="53" bestFit="1" customWidth="1"/>
    <col min="13038" max="13038" width="11.75" style="53" customWidth="1"/>
    <col min="13039" max="13039" width="6.875" style="53" bestFit="1" customWidth="1"/>
    <col min="13040" max="13040" width="7.375" style="53" customWidth="1"/>
    <col min="13041" max="13257" width="8.875" style="53"/>
    <col min="13258" max="13258" width="18.5" style="53" customWidth="1"/>
    <col min="13259" max="13259" width="28.5" style="53" customWidth="1"/>
    <col min="13260" max="13260" width="6.125" style="53" bestFit="1" customWidth="1"/>
    <col min="13261" max="13261" width="3.875" style="53" bestFit="1" customWidth="1"/>
    <col min="13262" max="13262" width="9.5" style="53" customWidth="1"/>
    <col min="13263" max="13263" width="6.25" style="53" bestFit="1" customWidth="1"/>
    <col min="13264" max="13264" width="8.375" style="53" bestFit="1" customWidth="1"/>
    <col min="13265" max="13265" width="5.125" style="53" bestFit="1" customWidth="1"/>
    <col min="13266" max="13266" width="9.5" style="53" customWidth="1"/>
    <col min="13267" max="13267" width="6.25" style="53" bestFit="1" customWidth="1"/>
    <col min="13268" max="13268" width="11.75" style="53" customWidth="1"/>
    <col min="13269" max="13269" width="6.875" style="53" bestFit="1" customWidth="1"/>
    <col min="13270" max="13270" width="7.375" style="53" customWidth="1"/>
    <col min="13271" max="13271" width="18.5" style="53" customWidth="1"/>
    <col min="13272" max="13272" width="28.5" style="53" customWidth="1"/>
    <col min="13273" max="13273" width="6.125" style="53" bestFit="1" customWidth="1"/>
    <col min="13274" max="13274" width="3.875" style="53" bestFit="1" customWidth="1"/>
    <col min="13275" max="13275" width="9.5" style="53" customWidth="1"/>
    <col min="13276" max="13276" width="6.25" style="53" bestFit="1" customWidth="1"/>
    <col min="13277" max="13277" width="8.375" style="53" bestFit="1" customWidth="1"/>
    <col min="13278" max="13278" width="5.125" style="53" bestFit="1" customWidth="1"/>
    <col min="13279" max="13279" width="9.5" style="53" customWidth="1"/>
    <col min="13280" max="13280" width="6.25" style="53" bestFit="1" customWidth="1"/>
    <col min="13281" max="13281" width="11.75" style="53" customWidth="1"/>
    <col min="13282" max="13282" width="6.875" style="53" bestFit="1" customWidth="1"/>
    <col min="13283" max="13283" width="7.375" style="53" customWidth="1"/>
    <col min="13284" max="13284" width="18.5" style="53" customWidth="1"/>
    <col min="13285" max="13285" width="28.5" style="53" customWidth="1"/>
    <col min="13286" max="13286" width="6.125" style="53" bestFit="1" customWidth="1"/>
    <col min="13287" max="13287" width="3.875" style="53" bestFit="1" customWidth="1"/>
    <col min="13288" max="13288" width="9.5" style="53" customWidth="1"/>
    <col min="13289" max="13289" width="6.25" style="53" bestFit="1" customWidth="1"/>
    <col min="13290" max="13290" width="8.375" style="53" bestFit="1" customWidth="1"/>
    <col min="13291" max="13291" width="5.125" style="53" bestFit="1" customWidth="1"/>
    <col min="13292" max="13292" width="9.5" style="53" customWidth="1"/>
    <col min="13293" max="13293" width="6.25" style="53" bestFit="1" customWidth="1"/>
    <col min="13294" max="13294" width="11.75" style="53" customWidth="1"/>
    <col min="13295" max="13295" width="6.875" style="53" bestFit="1" customWidth="1"/>
    <col min="13296" max="13296" width="7.375" style="53" customWidth="1"/>
    <col min="13297" max="13513" width="8.875" style="53"/>
    <col min="13514" max="13514" width="18.5" style="53" customWidth="1"/>
    <col min="13515" max="13515" width="28.5" style="53" customWidth="1"/>
    <col min="13516" max="13516" width="6.125" style="53" bestFit="1" customWidth="1"/>
    <col min="13517" max="13517" width="3.875" style="53" bestFit="1" customWidth="1"/>
    <col min="13518" max="13518" width="9.5" style="53" customWidth="1"/>
    <col min="13519" max="13519" width="6.25" style="53" bestFit="1" customWidth="1"/>
    <col min="13520" max="13520" width="8.375" style="53" bestFit="1" customWidth="1"/>
    <col min="13521" max="13521" width="5.125" style="53" bestFit="1" customWidth="1"/>
    <col min="13522" max="13522" width="9.5" style="53" customWidth="1"/>
    <col min="13523" max="13523" width="6.25" style="53" bestFit="1" customWidth="1"/>
    <col min="13524" max="13524" width="11.75" style="53" customWidth="1"/>
    <col min="13525" max="13525" width="6.875" style="53" bestFit="1" customWidth="1"/>
    <col min="13526" max="13526" width="7.375" style="53" customWidth="1"/>
    <col min="13527" max="13527" width="18.5" style="53" customWidth="1"/>
    <col min="13528" max="13528" width="28.5" style="53" customWidth="1"/>
    <col min="13529" max="13529" width="6.125" style="53" bestFit="1" customWidth="1"/>
    <col min="13530" max="13530" width="3.875" style="53" bestFit="1" customWidth="1"/>
    <col min="13531" max="13531" width="9.5" style="53" customWidth="1"/>
    <col min="13532" max="13532" width="6.25" style="53" bestFit="1" customWidth="1"/>
    <col min="13533" max="13533" width="8.375" style="53" bestFit="1" customWidth="1"/>
    <col min="13534" max="13534" width="5.125" style="53" bestFit="1" customWidth="1"/>
    <col min="13535" max="13535" width="9.5" style="53" customWidth="1"/>
    <col min="13536" max="13536" width="6.25" style="53" bestFit="1" customWidth="1"/>
    <col min="13537" max="13537" width="11.75" style="53" customWidth="1"/>
    <col min="13538" max="13538" width="6.875" style="53" bestFit="1" customWidth="1"/>
    <col min="13539" max="13539" width="7.375" style="53" customWidth="1"/>
    <col min="13540" max="13540" width="18.5" style="53" customWidth="1"/>
    <col min="13541" max="13541" width="28.5" style="53" customWidth="1"/>
    <col min="13542" max="13542" width="6.125" style="53" bestFit="1" customWidth="1"/>
    <col min="13543" max="13543" width="3.875" style="53" bestFit="1" customWidth="1"/>
    <col min="13544" max="13544" width="9.5" style="53" customWidth="1"/>
    <col min="13545" max="13545" width="6.25" style="53" bestFit="1" customWidth="1"/>
    <col min="13546" max="13546" width="8.375" style="53" bestFit="1" customWidth="1"/>
    <col min="13547" max="13547" width="5.125" style="53" bestFit="1" customWidth="1"/>
    <col min="13548" max="13548" width="9.5" style="53" customWidth="1"/>
    <col min="13549" max="13549" width="6.25" style="53" bestFit="1" customWidth="1"/>
    <col min="13550" max="13550" width="11.75" style="53" customWidth="1"/>
    <col min="13551" max="13551" width="6.875" style="53" bestFit="1" customWidth="1"/>
    <col min="13552" max="13552" width="7.375" style="53" customWidth="1"/>
    <col min="13553" max="13769" width="8.875" style="53"/>
    <col min="13770" max="13770" width="18.5" style="53" customWidth="1"/>
    <col min="13771" max="13771" width="28.5" style="53" customWidth="1"/>
    <col min="13772" max="13772" width="6.125" style="53" bestFit="1" customWidth="1"/>
    <col min="13773" max="13773" width="3.875" style="53" bestFit="1" customWidth="1"/>
    <col min="13774" max="13774" width="9.5" style="53" customWidth="1"/>
    <col min="13775" max="13775" width="6.25" style="53" bestFit="1" customWidth="1"/>
    <col min="13776" max="13776" width="8.375" style="53" bestFit="1" customWidth="1"/>
    <col min="13777" max="13777" width="5.125" style="53" bestFit="1" customWidth="1"/>
    <col min="13778" max="13778" width="9.5" style="53" customWidth="1"/>
    <col min="13779" max="13779" width="6.25" style="53" bestFit="1" customWidth="1"/>
    <col min="13780" max="13780" width="11.75" style="53" customWidth="1"/>
    <col min="13781" max="13781" width="6.875" style="53" bestFit="1" customWidth="1"/>
    <col min="13782" max="13782" width="7.375" style="53" customWidth="1"/>
    <col min="13783" max="13783" width="18.5" style="53" customWidth="1"/>
    <col min="13784" max="13784" width="28.5" style="53" customWidth="1"/>
    <col min="13785" max="13785" width="6.125" style="53" bestFit="1" customWidth="1"/>
    <col min="13786" max="13786" width="3.875" style="53" bestFit="1" customWidth="1"/>
    <col min="13787" max="13787" width="9.5" style="53" customWidth="1"/>
    <col min="13788" max="13788" width="6.25" style="53" bestFit="1" customWidth="1"/>
    <col min="13789" max="13789" width="8.375" style="53" bestFit="1" customWidth="1"/>
    <col min="13790" max="13790" width="5.125" style="53" bestFit="1" customWidth="1"/>
    <col min="13791" max="13791" width="9.5" style="53" customWidth="1"/>
    <col min="13792" max="13792" width="6.25" style="53" bestFit="1" customWidth="1"/>
    <col min="13793" max="13793" width="11.75" style="53" customWidth="1"/>
    <col min="13794" max="13794" width="6.875" style="53" bestFit="1" customWidth="1"/>
    <col min="13795" max="13795" width="7.375" style="53" customWidth="1"/>
    <col min="13796" max="13796" width="18.5" style="53" customWidth="1"/>
    <col min="13797" max="13797" width="28.5" style="53" customWidth="1"/>
    <col min="13798" max="13798" width="6.125" style="53" bestFit="1" customWidth="1"/>
    <col min="13799" max="13799" width="3.875" style="53" bestFit="1" customWidth="1"/>
    <col min="13800" max="13800" width="9.5" style="53" customWidth="1"/>
    <col min="13801" max="13801" width="6.25" style="53" bestFit="1" customWidth="1"/>
    <col min="13802" max="13802" width="8.375" style="53" bestFit="1" customWidth="1"/>
    <col min="13803" max="13803" width="5.125" style="53" bestFit="1" customWidth="1"/>
    <col min="13804" max="13804" width="9.5" style="53" customWidth="1"/>
    <col min="13805" max="13805" width="6.25" style="53" bestFit="1" customWidth="1"/>
    <col min="13806" max="13806" width="11.75" style="53" customWidth="1"/>
    <col min="13807" max="13807" width="6.875" style="53" bestFit="1" customWidth="1"/>
    <col min="13808" max="13808" width="7.375" style="53" customWidth="1"/>
    <col min="13809" max="14025" width="8.875" style="53"/>
    <col min="14026" max="14026" width="18.5" style="53" customWidth="1"/>
    <col min="14027" max="14027" width="28.5" style="53" customWidth="1"/>
    <col min="14028" max="14028" width="6.125" style="53" bestFit="1" customWidth="1"/>
    <col min="14029" max="14029" width="3.875" style="53" bestFit="1" customWidth="1"/>
    <col min="14030" max="14030" width="9.5" style="53" customWidth="1"/>
    <col min="14031" max="14031" width="6.25" style="53" bestFit="1" customWidth="1"/>
    <col min="14032" max="14032" width="8.375" style="53" bestFit="1" customWidth="1"/>
    <col min="14033" max="14033" width="5.125" style="53" bestFit="1" customWidth="1"/>
    <col min="14034" max="14034" width="9.5" style="53" customWidth="1"/>
    <col min="14035" max="14035" width="6.25" style="53" bestFit="1" customWidth="1"/>
    <col min="14036" max="14036" width="11.75" style="53" customWidth="1"/>
    <col min="14037" max="14037" width="6.875" style="53" bestFit="1" customWidth="1"/>
    <col min="14038" max="14038" width="7.375" style="53" customWidth="1"/>
    <col min="14039" max="14039" width="18.5" style="53" customWidth="1"/>
    <col min="14040" max="14040" width="28.5" style="53" customWidth="1"/>
    <col min="14041" max="14041" width="6.125" style="53" bestFit="1" customWidth="1"/>
    <col min="14042" max="14042" width="3.875" style="53" bestFit="1" customWidth="1"/>
    <col min="14043" max="14043" width="9.5" style="53" customWidth="1"/>
    <col min="14044" max="14044" width="6.25" style="53" bestFit="1" customWidth="1"/>
    <col min="14045" max="14045" width="8.375" style="53" bestFit="1" customWidth="1"/>
    <col min="14046" max="14046" width="5.125" style="53" bestFit="1" customWidth="1"/>
    <col min="14047" max="14047" width="9.5" style="53" customWidth="1"/>
    <col min="14048" max="14048" width="6.25" style="53" bestFit="1" customWidth="1"/>
    <col min="14049" max="14049" width="11.75" style="53" customWidth="1"/>
    <col min="14050" max="14050" width="6.875" style="53" bestFit="1" customWidth="1"/>
    <col min="14051" max="14051" width="7.375" style="53" customWidth="1"/>
    <col min="14052" max="14052" width="18.5" style="53" customWidth="1"/>
    <col min="14053" max="14053" width="28.5" style="53" customWidth="1"/>
    <col min="14054" max="14054" width="6.125" style="53" bestFit="1" customWidth="1"/>
    <col min="14055" max="14055" width="3.875" style="53" bestFit="1" customWidth="1"/>
    <col min="14056" max="14056" width="9.5" style="53" customWidth="1"/>
    <col min="14057" max="14057" width="6.25" style="53" bestFit="1" customWidth="1"/>
    <col min="14058" max="14058" width="8.375" style="53" bestFit="1" customWidth="1"/>
    <col min="14059" max="14059" width="5.125" style="53" bestFit="1" customWidth="1"/>
    <col min="14060" max="14060" width="9.5" style="53" customWidth="1"/>
    <col min="14061" max="14061" width="6.25" style="53" bestFit="1" customWidth="1"/>
    <col min="14062" max="14062" width="11.75" style="53" customWidth="1"/>
    <col min="14063" max="14063" width="6.875" style="53" bestFit="1" customWidth="1"/>
    <col min="14064" max="14064" width="7.375" style="53" customWidth="1"/>
    <col min="14065" max="14281" width="8.875" style="53"/>
    <col min="14282" max="14282" width="18.5" style="53" customWidth="1"/>
    <col min="14283" max="14283" width="28.5" style="53" customWidth="1"/>
    <col min="14284" max="14284" width="6.125" style="53" bestFit="1" customWidth="1"/>
    <col min="14285" max="14285" width="3.875" style="53" bestFit="1" customWidth="1"/>
    <col min="14286" max="14286" width="9.5" style="53" customWidth="1"/>
    <col min="14287" max="14287" width="6.25" style="53" bestFit="1" customWidth="1"/>
    <col min="14288" max="14288" width="8.375" style="53" bestFit="1" customWidth="1"/>
    <col min="14289" max="14289" width="5.125" style="53" bestFit="1" customWidth="1"/>
    <col min="14290" max="14290" width="9.5" style="53" customWidth="1"/>
    <col min="14291" max="14291" width="6.25" style="53" bestFit="1" customWidth="1"/>
    <col min="14292" max="14292" width="11.75" style="53" customWidth="1"/>
    <col min="14293" max="14293" width="6.875" style="53" bestFit="1" customWidth="1"/>
    <col min="14294" max="14294" width="7.375" style="53" customWidth="1"/>
    <col min="14295" max="14295" width="18.5" style="53" customWidth="1"/>
    <col min="14296" max="14296" width="28.5" style="53" customWidth="1"/>
    <col min="14297" max="14297" width="6.125" style="53" bestFit="1" customWidth="1"/>
    <col min="14298" max="14298" width="3.875" style="53" bestFit="1" customWidth="1"/>
    <col min="14299" max="14299" width="9.5" style="53" customWidth="1"/>
    <col min="14300" max="14300" width="6.25" style="53" bestFit="1" customWidth="1"/>
    <col min="14301" max="14301" width="8.375" style="53" bestFit="1" customWidth="1"/>
    <col min="14302" max="14302" width="5.125" style="53" bestFit="1" customWidth="1"/>
    <col min="14303" max="14303" width="9.5" style="53" customWidth="1"/>
    <col min="14304" max="14304" width="6.25" style="53" bestFit="1" customWidth="1"/>
    <col min="14305" max="14305" width="11.75" style="53" customWidth="1"/>
    <col min="14306" max="14306" width="6.875" style="53" bestFit="1" customWidth="1"/>
    <col min="14307" max="14307" width="7.375" style="53" customWidth="1"/>
    <col min="14308" max="14308" width="18.5" style="53" customWidth="1"/>
    <col min="14309" max="14309" width="28.5" style="53" customWidth="1"/>
    <col min="14310" max="14310" width="6.125" style="53" bestFit="1" customWidth="1"/>
    <col min="14311" max="14311" width="3.875" style="53" bestFit="1" customWidth="1"/>
    <col min="14312" max="14312" width="9.5" style="53" customWidth="1"/>
    <col min="14313" max="14313" width="6.25" style="53" bestFit="1" customWidth="1"/>
    <col min="14314" max="14314" width="8.375" style="53" bestFit="1" customWidth="1"/>
    <col min="14315" max="14315" width="5.125" style="53" bestFit="1" customWidth="1"/>
    <col min="14316" max="14316" width="9.5" style="53" customWidth="1"/>
    <col min="14317" max="14317" width="6.25" style="53" bestFit="1" customWidth="1"/>
    <col min="14318" max="14318" width="11.75" style="53" customWidth="1"/>
    <col min="14319" max="14319" width="6.875" style="53" bestFit="1" customWidth="1"/>
    <col min="14320" max="14320" width="7.375" style="53" customWidth="1"/>
    <col min="14321" max="14537" width="8.875" style="53"/>
    <col min="14538" max="14538" width="18.5" style="53" customWidth="1"/>
    <col min="14539" max="14539" width="28.5" style="53" customWidth="1"/>
    <col min="14540" max="14540" width="6.125" style="53" bestFit="1" customWidth="1"/>
    <col min="14541" max="14541" width="3.875" style="53" bestFit="1" customWidth="1"/>
    <col min="14542" max="14542" width="9.5" style="53" customWidth="1"/>
    <col min="14543" max="14543" width="6.25" style="53" bestFit="1" customWidth="1"/>
    <col min="14544" max="14544" width="8.375" style="53" bestFit="1" customWidth="1"/>
    <col min="14545" max="14545" width="5.125" style="53" bestFit="1" customWidth="1"/>
    <col min="14546" max="14546" width="9.5" style="53" customWidth="1"/>
    <col min="14547" max="14547" width="6.25" style="53" bestFit="1" customWidth="1"/>
    <col min="14548" max="14548" width="11.75" style="53" customWidth="1"/>
    <col min="14549" max="14549" width="6.875" style="53" bestFit="1" customWidth="1"/>
    <col min="14550" max="14550" width="7.375" style="53" customWidth="1"/>
    <col min="14551" max="14551" width="18.5" style="53" customWidth="1"/>
    <col min="14552" max="14552" width="28.5" style="53" customWidth="1"/>
    <col min="14553" max="14553" width="6.125" style="53" bestFit="1" customWidth="1"/>
    <col min="14554" max="14554" width="3.875" style="53" bestFit="1" customWidth="1"/>
    <col min="14555" max="14555" width="9.5" style="53" customWidth="1"/>
    <col min="14556" max="14556" width="6.25" style="53" bestFit="1" customWidth="1"/>
    <col min="14557" max="14557" width="8.375" style="53" bestFit="1" customWidth="1"/>
    <col min="14558" max="14558" width="5.125" style="53" bestFit="1" customWidth="1"/>
    <col min="14559" max="14559" width="9.5" style="53" customWidth="1"/>
    <col min="14560" max="14560" width="6.25" style="53" bestFit="1" customWidth="1"/>
    <col min="14561" max="14561" width="11.75" style="53" customWidth="1"/>
    <col min="14562" max="14562" width="6.875" style="53" bestFit="1" customWidth="1"/>
    <col min="14563" max="14563" width="7.375" style="53" customWidth="1"/>
    <col min="14564" max="14564" width="18.5" style="53" customWidth="1"/>
    <col min="14565" max="14565" width="28.5" style="53" customWidth="1"/>
    <col min="14566" max="14566" width="6.125" style="53" bestFit="1" customWidth="1"/>
    <col min="14567" max="14567" width="3.875" style="53" bestFit="1" customWidth="1"/>
    <col min="14568" max="14568" width="9.5" style="53" customWidth="1"/>
    <col min="14569" max="14569" width="6.25" style="53" bestFit="1" customWidth="1"/>
    <col min="14570" max="14570" width="8.375" style="53" bestFit="1" customWidth="1"/>
    <col min="14571" max="14571" width="5.125" style="53" bestFit="1" customWidth="1"/>
    <col min="14572" max="14572" width="9.5" style="53" customWidth="1"/>
    <col min="14573" max="14573" width="6.25" style="53" bestFit="1" customWidth="1"/>
    <col min="14574" max="14574" width="11.75" style="53" customWidth="1"/>
    <col min="14575" max="14575" width="6.875" style="53" bestFit="1" customWidth="1"/>
    <col min="14576" max="14576" width="7.375" style="53" customWidth="1"/>
    <col min="14577" max="14793" width="8.875" style="53"/>
    <col min="14794" max="14794" width="18.5" style="53" customWidth="1"/>
    <col min="14795" max="14795" width="28.5" style="53" customWidth="1"/>
    <col min="14796" max="14796" width="6.125" style="53" bestFit="1" customWidth="1"/>
    <col min="14797" max="14797" width="3.875" style="53" bestFit="1" customWidth="1"/>
    <col min="14798" max="14798" width="9.5" style="53" customWidth="1"/>
    <col min="14799" max="14799" width="6.25" style="53" bestFit="1" customWidth="1"/>
    <col min="14800" max="14800" width="8.375" style="53" bestFit="1" customWidth="1"/>
    <col min="14801" max="14801" width="5.125" style="53" bestFit="1" customWidth="1"/>
    <col min="14802" max="14802" width="9.5" style="53" customWidth="1"/>
    <col min="14803" max="14803" width="6.25" style="53" bestFit="1" customWidth="1"/>
    <col min="14804" max="14804" width="11.75" style="53" customWidth="1"/>
    <col min="14805" max="14805" width="6.875" style="53" bestFit="1" customWidth="1"/>
    <col min="14806" max="14806" width="7.375" style="53" customWidth="1"/>
    <col min="14807" max="14807" width="18.5" style="53" customWidth="1"/>
    <col min="14808" max="14808" width="28.5" style="53" customWidth="1"/>
    <col min="14809" max="14809" width="6.125" style="53" bestFit="1" customWidth="1"/>
    <col min="14810" max="14810" width="3.875" style="53" bestFit="1" customWidth="1"/>
    <col min="14811" max="14811" width="9.5" style="53" customWidth="1"/>
    <col min="14812" max="14812" width="6.25" style="53" bestFit="1" customWidth="1"/>
    <col min="14813" max="14813" width="8.375" style="53" bestFit="1" customWidth="1"/>
    <col min="14814" max="14814" width="5.125" style="53" bestFit="1" customWidth="1"/>
    <col min="14815" max="14815" width="9.5" style="53" customWidth="1"/>
    <col min="14816" max="14816" width="6.25" style="53" bestFit="1" customWidth="1"/>
    <col min="14817" max="14817" width="11.75" style="53" customWidth="1"/>
    <col min="14818" max="14818" width="6.875" style="53" bestFit="1" customWidth="1"/>
    <col min="14819" max="14819" width="7.375" style="53" customWidth="1"/>
    <col min="14820" max="14820" width="18.5" style="53" customWidth="1"/>
    <col min="14821" max="14821" width="28.5" style="53" customWidth="1"/>
    <col min="14822" max="14822" width="6.125" style="53" bestFit="1" customWidth="1"/>
    <col min="14823" max="14823" width="3.875" style="53" bestFit="1" customWidth="1"/>
    <col min="14824" max="14824" width="9.5" style="53" customWidth="1"/>
    <col min="14825" max="14825" width="6.25" style="53" bestFit="1" customWidth="1"/>
    <col min="14826" max="14826" width="8.375" style="53" bestFit="1" customWidth="1"/>
    <col min="14827" max="14827" width="5.125" style="53" bestFit="1" customWidth="1"/>
    <col min="14828" max="14828" width="9.5" style="53" customWidth="1"/>
    <col min="14829" max="14829" width="6.25" style="53" bestFit="1" customWidth="1"/>
    <col min="14830" max="14830" width="11.75" style="53" customWidth="1"/>
    <col min="14831" max="14831" width="6.875" style="53" bestFit="1" customWidth="1"/>
    <col min="14832" max="14832" width="7.375" style="53" customWidth="1"/>
    <col min="14833" max="15049" width="8.875" style="53"/>
    <col min="15050" max="15050" width="18.5" style="53" customWidth="1"/>
    <col min="15051" max="15051" width="28.5" style="53" customWidth="1"/>
    <col min="15052" max="15052" width="6.125" style="53" bestFit="1" customWidth="1"/>
    <col min="15053" max="15053" width="3.875" style="53" bestFit="1" customWidth="1"/>
    <col min="15054" max="15054" width="9.5" style="53" customWidth="1"/>
    <col min="15055" max="15055" width="6.25" style="53" bestFit="1" customWidth="1"/>
    <col min="15056" max="15056" width="8.375" style="53" bestFit="1" customWidth="1"/>
    <col min="15057" max="15057" width="5.125" style="53" bestFit="1" customWidth="1"/>
    <col min="15058" max="15058" width="9.5" style="53" customWidth="1"/>
    <col min="15059" max="15059" width="6.25" style="53" bestFit="1" customWidth="1"/>
    <col min="15060" max="15060" width="11.75" style="53" customWidth="1"/>
    <col min="15061" max="15061" width="6.875" style="53" bestFit="1" customWidth="1"/>
    <col min="15062" max="15062" width="7.375" style="53" customWidth="1"/>
    <col min="15063" max="15063" width="18.5" style="53" customWidth="1"/>
    <col min="15064" max="15064" width="28.5" style="53" customWidth="1"/>
    <col min="15065" max="15065" width="6.125" style="53" bestFit="1" customWidth="1"/>
    <col min="15066" max="15066" width="3.875" style="53" bestFit="1" customWidth="1"/>
    <col min="15067" max="15067" width="9.5" style="53" customWidth="1"/>
    <col min="15068" max="15068" width="6.25" style="53" bestFit="1" customWidth="1"/>
    <col min="15069" max="15069" width="8.375" style="53" bestFit="1" customWidth="1"/>
    <col min="15070" max="15070" width="5.125" style="53" bestFit="1" customWidth="1"/>
    <col min="15071" max="15071" width="9.5" style="53" customWidth="1"/>
    <col min="15072" max="15072" width="6.25" style="53" bestFit="1" customWidth="1"/>
    <col min="15073" max="15073" width="11.75" style="53" customWidth="1"/>
    <col min="15074" max="15074" width="6.875" style="53" bestFit="1" customWidth="1"/>
    <col min="15075" max="15075" width="7.375" style="53" customWidth="1"/>
    <col min="15076" max="15076" width="18.5" style="53" customWidth="1"/>
    <col min="15077" max="15077" width="28.5" style="53" customWidth="1"/>
    <col min="15078" max="15078" width="6.125" style="53" bestFit="1" customWidth="1"/>
    <col min="15079" max="15079" width="3.875" style="53" bestFit="1" customWidth="1"/>
    <col min="15080" max="15080" width="9.5" style="53" customWidth="1"/>
    <col min="15081" max="15081" width="6.25" style="53" bestFit="1" customWidth="1"/>
    <col min="15082" max="15082" width="8.375" style="53" bestFit="1" customWidth="1"/>
    <col min="15083" max="15083" width="5.125" style="53" bestFit="1" customWidth="1"/>
    <col min="15084" max="15084" width="9.5" style="53" customWidth="1"/>
    <col min="15085" max="15085" width="6.25" style="53" bestFit="1" customWidth="1"/>
    <col min="15086" max="15086" width="11.75" style="53" customWidth="1"/>
    <col min="15087" max="15087" width="6.875" style="53" bestFit="1" customWidth="1"/>
    <col min="15088" max="15088" width="7.375" style="53" customWidth="1"/>
    <col min="15089" max="15305" width="8.875" style="53"/>
    <col min="15306" max="15306" width="18.5" style="53" customWidth="1"/>
    <col min="15307" max="15307" width="28.5" style="53" customWidth="1"/>
    <col min="15308" max="15308" width="6.125" style="53" bestFit="1" customWidth="1"/>
    <col min="15309" max="15309" width="3.875" style="53" bestFit="1" customWidth="1"/>
    <col min="15310" max="15310" width="9.5" style="53" customWidth="1"/>
    <col min="15311" max="15311" width="6.25" style="53" bestFit="1" customWidth="1"/>
    <col min="15312" max="15312" width="8.375" style="53" bestFit="1" customWidth="1"/>
    <col min="15313" max="15313" width="5.125" style="53" bestFit="1" customWidth="1"/>
    <col min="15314" max="15314" width="9.5" style="53" customWidth="1"/>
    <col min="15315" max="15315" width="6.25" style="53" bestFit="1" customWidth="1"/>
    <col min="15316" max="15316" width="11.75" style="53" customWidth="1"/>
    <col min="15317" max="15317" width="6.875" style="53" bestFit="1" customWidth="1"/>
    <col min="15318" max="15318" width="7.375" style="53" customWidth="1"/>
    <col min="15319" max="15319" width="18.5" style="53" customWidth="1"/>
    <col min="15320" max="15320" width="28.5" style="53" customWidth="1"/>
    <col min="15321" max="15321" width="6.125" style="53" bestFit="1" customWidth="1"/>
    <col min="15322" max="15322" width="3.875" style="53" bestFit="1" customWidth="1"/>
    <col min="15323" max="15323" width="9.5" style="53" customWidth="1"/>
    <col min="15324" max="15324" width="6.25" style="53" bestFit="1" customWidth="1"/>
    <col min="15325" max="15325" width="8.375" style="53" bestFit="1" customWidth="1"/>
    <col min="15326" max="15326" width="5.125" style="53" bestFit="1" customWidth="1"/>
    <col min="15327" max="15327" width="9.5" style="53" customWidth="1"/>
    <col min="15328" max="15328" width="6.25" style="53" bestFit="1" customWidth="1"/>
    <col min="15329" max="15329" width="11.75" style="53" customWidth="1"/>
    <col min="15330" max="15330" width="6.875" style="53" bestFit="1" customWidth="1"/>
    <col min="15331" max="15331" width="7.375" style="53" customWidth="1"/>
    <col min="15332" max="15332" width="18.5" style="53" customWidth="1"/>
    <col min="15333" max="15333" width="28.5" style="53" customWidth="1"/>
    <col min="15334" max="15334" width="6.125" style="53" bestFit="1" customWidth="1"/>
    <col min="15335" max="15335" width="3.875" style="53" bestFit="1" customWidth="1"/>
    <col min="15336" max="15336" width="9.5" style="53" customWidth="1"/>
    <col min="15337" max="15337" width="6.25" style="53" bestFit="1" customWidth="1"/>
    <col min="15338" max="15338" width="8.375" style="53" bestFit="1" customWidth="1"/>
    <col min="15339" max="15339" width="5.125" style="53" bestFit="1" customWidth="1"/>
    <col min="15340" max="15340" width="9.5" style="53" customWidth="1"/>
    <col min="15341" max="15341" width="6.25" style="53" bestFit="1" customWidth="1"/>
    <col min="15342" max="15342" width="11.75" style="53" customWidth="1"/>
    <col min="15343" max="15343" width="6.875" style="53" bestFit="1" customWidth="1"/>
    <col min="15344" max="15344" width="7.375" style="53" customWidth="1"/>
    <col min="15345" max="15561" width="8.875" style="53"/>
    <col min="15562" max="15562" width="18.5" style="53" customWidth="1"/>
    <col min="15563" max="15563" width="28.5" style="53" customWidth="1"/>
    <col min="15564" max="15564" width="6.125" style="53" bestFit="1" customWidth="1"/>
    <col min="15565" max="15565" width="3.875" style="53" bestFit="1" customWidth="1"/>
    <col min="15566" max="15566" width="9.5" style="53" customWidth="1"/>
    <col min="15567" max="15567" width="6.25" style="53" bestFit="1" customWidth="1"/>
    <col min="15568" max="15568" width="8.375" style="53" bestFit="1" customWidth="1"/>
    <col min="15569" max="15569" width="5.125" style="53" bestFit="1" customWidth="1"/>
    <col min="15570" max="15570" width="9.5" style="53" customWidth="1"/>
    <col min="15571" max="15571" width="6.25" style="53" bestFit="1" customWidth="1"/>
    <col min="15572" max="15572" width="11.75" style="53" customWidth="1"/>
    <col min="15573" max="15573" width="6.875" style="53" bestFit="1" customWidth="1"/>
    <col min="15574" max="15574" width="7.375" style="53" customWidth="1"/>
    <col min="15575" max="15575" width="18.5" style="53" customWidth="1"/>
    <col min="15576" max="15576" width="28.5" style="53" customWidth="1"/>
    <col min="15577" max="15577" width="6.125" style="53" bestFit="1" customWidth="1"/>
    <col min="15578" max="15578" width="3.875" style="53" bestFit="1" customWidth="1"/>
    <col min="15579" max="15579" width="9.5" style="53" customWidth="1"/>
    <col min="15580" max="15580" width="6.25" style="53" bestFit="1" customWidth="1"/>
    <col min="15581" max="15581" width="8.375" style="53" bestFit="1" customWidth="1"/>
    <col min="15582" max="15582" width="5.125" style="53" bestFit="1" customWidth="1"/>
    <col min="15583" max="15583" width="9.5" style="53" customWidth="1"/>
    <col min="15584" max="15584" width="6.25" style="53" bestFit="1" customWidth="1"/>
    <col min="15585" max="15585" width="11.75" style="53" customWidth="1"/>
    <col min="15586" max="15586" width="6.875" style="53" bestFit="1" customWidth="1"/>
    <col min="15587" max="15587" width="7.375" style="53" customWidth="1"/>
    <col min="15588" max="15588" width="18.5" style="53" customWidth="1"/>
    <col min="15589" max="15589" width="28.5" style="53" customWidth="1"/>
    <col min="15590" max="15590" width="6.125" style="53" bestFit="1" customWidth="1"/>
    <col min="15591" max="15591" width="3.875" style="53" bestFit="1" customWidth="1"/>
    <col min="15592" max="15592" width="9.5" style="53" customWidth="1"/>
    <col min="15593" max="15593" width="6.25" style="53" bestFit="1" customWidth="1"/>
    <col min="15594" max="15594" width="8.375" style="53" bestFit="1" customWidth="1"/>
    <col min="15595" max="15595" width="5.125" style="53" bestFit="1" customWidth="1"/>
    <col min="15596" max="15596" width="9.5" style="53" customWidth="1"/>
    <col min="15597" max="15597" width="6.25" style="53" bestFit="1" customWidth="1"/>
    <col min="15598" max="15598" width="11.75" style="53" customWidth="1"/>
    <col min="15599" max="15599" width="6.875" style="53" bestFit="1" customWidth="1"/>
    <col min="15600" max="15600" width="7.375" style="53" customWidth="1"/>
    <col min="15601" max="15817" width="8.875" style="53"/>
    <col min="15818" max="15818" width="18.5" style="53" customWidth="1"/>
    <col min="15819" max="15819" width="28.5" style="53" customWidth="1"/>
    <col min="15820" max="15820" width="6.125" style="53" bestFit="1" customWidth="1"/>
    <col min="15821" max="15821" width="3.875" style="53" bestFit="1" customWidth="1"/>
    <col min="15822" max="15822" width="9.5" style="53" customWidth="1"/>
    <col min="15823" max="15823" width="6.25" style="53" bestFit="1" customWidth="1"/>
    <col min="15824" max="15824" width="8.375" style="53" bestFit="1" customWidth="1"/>
    <col min="15825" max="15825" width="5.125" style="53" bestFit="1" customWidth="1"/>
    <col min="15826" max="15826" width="9.5" style="53" customWidth="1"/>
    <col min="15827" max="15827" width="6.25" style="53" bestFit="1" customWidth="1"/>
    <col min="15828" max="15828" width="11.75" style="53" customWidth="1"/>
    <col min="15829" max="15829" width="6.875" style="53" bestFit="1" customWidth="1"/>
    <col min="15830" max="15830" width="7.375" style="53" customWidth="1"/>
    <col min="15831" max="15831" width="18.5" style="53" customWidth="1"/>
    <col min="15832" max="15832" width="28.5" style="53" customWidth="1"/>
    <col min="15833" max="15833" width="6.125" style="53" bestFit="1" customWidth="1"/>
    <col min="15834" max="15834" width="3.875" style="53" bestFit="1" customWidth="1"/>
    <col min="15835" max="15835" width="9.5" style="53" customWidth="1"/>
    <col min="15836" max="15836" width="6.25" style="53" bestFit="1" customWidth="1"/>
    <col min="15837" max="15837" width="8.375" style="53" bestFit="1" customWidth="1"/>
    <col min="15838" max="15838" width="5.125" style="53" bestFit="1" customWidth="1"/>
    <col min="15839" max="15839" width="9.5" style="53" customWidth="1"/>
    <col min="15840" max="15840" width="6.25" style="53" bestFit="1" customWidth="1"/>
    <col min="15841" max="15841" width="11.75" style="53" customWidth="1"/>
    <col min="15842" max="15842" width="6.875" style="53" bestFit="1" customWidth="1"/>
    <col min="15843" max="15843" width="7.375" style="53" customWidth="1"/>
    <col min="15844" max="15844" width="18.5" style="53" customWidth="1"/>
    <col min="15845" max="15845" width="28.5" style="53" customWidth="1"/>
    <col min="15846" max="15846" width="6.125" style="53" bestFit="1" customWidth="1"/>
    <col min="15847" max="15847" width="3.875" style="53" bestFit="1" customWidth="1"/>
    <col min="15848" max="15848" width="9.5" style="53" customWidth="1"/>
    <col min="15849" max="15849" width="6.25" style="53" bestFit="1" customWidth="1"/>
    <col min="15850" max="15850" width="8.375" style="53" bestFit="1" customWidth="1"/>
    <col min="15851" max="15851" width="5.125" style="53" bestFit="1" customWidth="1"/>
    <col min="15852" max="15852" width="9.5" style="53" customWidth="1"/>
    <col min="15853" max="15853" width="6.25" style="53" bestFit="1" customWidth="1"/>
    <col min="15854" max="15854" width="11.75" style="53" customWidth="1"/>
    <col min="15855" max="15855" width="6.875" style="53" bestFit="1" customWidth="1"/>
    <col min="15856" max="15856" width="7.375" style="53" customWidth="1"/>
    <col min="15857" max="16073" width="8.875" style="53"/>
    <col min="16074" max="16074" width="18.5" style="53" customWidth="1"/>
    <col min="16075" max="16075" width="28.5" style="53" customWidth="1"/>
    <col min="16076" max="16076" width="6.125" style="53" bestFit="1" customWidth="1"/>
    <col min="16077" max="16077" width="3.875" style="53" bestFit="1" customWidth="1"/>
    <col min="16078" max="16078" width="9.5" style="53" customWidth="1"/>
    <col min="16079" max="16079" width="6.25" style="53" bestFit="1" customWidth="1"/>
    <col min="16080" max="16080" width="8.375" style="53" bestFit="1" customWidth="1"/>
    <col min="16081" max="16081" width="5.125" style="53" bestFit="1" customWidth="1"/>
    <col min="16082" max="16082" width="9.5" style="53" customWidth="1"/>
    <col min="16083" max="16083" width="6.25" style="53" bestFit="1" customWidth="1"/>
    <col min="16084" max="16084" width="11.75" style="53" customWidth="1"/>
    <col min="16085" max="16085" width="6.875" style="53" bestFit="1" customWidth="1"/>
    <col min="16086" max="16086" width="7.375" style="53" customWidth="1"/>
    <col min="16087" max="16087" width="18.5" style="53" customWidth="1"/>
    <col min="16088" max="16088" width="28.5" style="53" customWidth="1"/>
    <col min="16089" max="16089" width="6.125" style="53" bestFit="1" customWidth="1"/>
    <col min="16090" max="16090" width="3.875" style="53" bestFit="1" customWidth="1"/>
    <col min="16091" max="16091" width="9.5" style="53" customWidth="1"/>
    <col min="16092" max="16092" width="6.25" style="53" bestFit="1" customWidth="1"/>
    <col min="16093" max="16093" width="8.375" style="53" bestFit="1" customWidth="1"/>
    <col min="16094" max="16094" width="5.125" style="53" bestFit="1" customWidth="1"/>
    <col min="16095" max="16095" width="9.5" style="53" customWidth="1"/>
    <col min="16096" max="16096" width="6.25" style="53" bestFit="1" customWidth="1"/>
    <col min="16097" max="16097" width="11.75" style="53" customWidth="1"/>
    <col min="16098" max="16098" width="6.875" style="53" bestFit="1" customWidth="1"/>
    <col min="16099" max="16099" width="7.375" style="53" customWidth="1"/>
    <col min="16100" max="16100" width="18.5" style="53" customWidth="1"/>
    <col min="16101" max="16101" width="28.5" style="53" customWidth="1"/>
    <col min="16102" max="16102" width="6.125" style="53" bestFit="1" customWidth="1"/>
    <col min="16103" max="16103" width="3.875" style="53" bestFit="1" customWidth="1"/>
    <col min="16104" max="16104" width="9.5" style="53" customWidth="1"/>
    <col min="16105" max="16105" width="6.25" style="53" bestFit="1" customWidth="1"/>
    <col min="16106" max="16106" width="8.375" style="53" bestFit="1" customWidth="1"/>
    <col min="16107" max="16107" width="5.125" style="53" bestFit="1" customWidth="1"/>
    <col min="16108" max="16108" width="9.5" style="53" customWidth="1"/>
    <col min="16109" max="16109" width="6.25" style="53" bestFit="1" customWidth="1"/>
    <col min="16110" max="16110" width="11.75" style="53" customWidth="1"/>
    <col min="16111" max="16111" width="6.875" style="53" bestFit="1" customWidth="1"/>
    <col min="16112" max="16112" width="7.375" style="53" customWidth="1"/>
    <col min="16113" max="16384" width="8.875" style="53"/>
  </cols>
  <sheetData>
    <row r="2" spans="1:17" ht="20.100000000000001" customHeight="1" x14ac:dyDescent="0.15"/>
    <row r="3" spans="1:17" ht="24.95" customHeight="1" x14ac:dyDescent="0.15">
      <c r="A3" s="54" t="s">
        <v>762</v>
      </c>
      <c r="P3" s="55"/>
      <c r="Q3" s="55"/>
    </row>
    <row r="4" spans="1:17" ht="16.5" customHeight="1" thickBot="1" x14ac:dyDescent="0.2">
      <c r="A4" s="56" t="s">
        <v>763</v>
      </c>
      <c r="B4" s="56" t="s">
        <v>764</v>
      </c>
      <c r="C4" s="56" t="s">
        <v>765</v>
      </c>
      <c r="D4" s="170" t="s">
        <v>766</v>
      </c>
      <c r="E4" s="171"/>
      <c r="P4" s="55"/>
      <c r="Q4" s="55"/>
    </row>
    <row r="5" spans="1:17" ht="24.75" hidden="1" customHeight="1" thickBot="1" x14ac:dyDescent="0.2">
      <c r="A5" s="57" t="s">
        <v>767</v>
      </c>
      <c r="B5" s="57" t="s">
        <v>768</v>
      </c>
      <c r="C5" s="58"/>
      <c r="D5" s="59">
        <f>'[26]積算資料用（非公開用）骨材関係単価'!C5</f>
        <v>37.200000000000003</v>
      </c>
      <c r="E5" s="60">
        <f>IF(C5&lt;=P5,Q5,IF(C5&lt;=P6,Q6,IF(C5&lt;=P7,Q7,IF(C5&lt;=P8,Q8))))</f>
        <v>0</v>
      </c>
      <c r="P5" s="55"/>
      <c r="Q5" s="55"/>
    </row>
    <row r="6" spans="1:17" ht="24.95" customHeight="1" thickTop="1" x14ac:dyDescent="0.15">
      <c r="A6" s="61" t="s">
        <v>769</v>
      </c>
      <c r="B6" s="57" t="str">
        <f>[27]骨材単価!B9</f>
        <v>輪島市三井町仁行笠菅16-1</v>
      </c>
      <c r="C6" s="62" t="s">
        <v>770</v>
      </c>
      <c r="D6" s="59">
        <v>33.4</v>
      </c>
      <c r="E6" s="63" t="s">
        <v>771</v>
      </c>
      <c r="P6" s="55"/>
      <c r="Q6" s="55"/>
    </row>
    <row r="7" spans="1:17" ht="24.75" hidden="1" customHeight="1" thickTop="1" x14ac:dyDescent="0.15">
      <c r="A7" s="61" t="s">
        <v>772</v>
      </c>
      <c r="B7" s="57" t="s">
        <v>773</v>
      </c>
      <c r="C7" s="58" t="str">
        <f>[27]骨材単価!G7</f>
        <v>M-40</v>
      </c>
      <c r="D7" s="59">
        <f>'[26]積算資料用（非公開用）骨材関係単価'!C13</f>
        <v>43.8</v>
      </c>
      <c r="E7" s="64" t="s">
        <v>771</v>
      </c>
      <c r="P7" s="55">
        <v>39</v>
      </c>
      <c r="Q7" s="55">
        <v>3813</v>
      </c>
    </row>
    <row r="8" spans="1:17" ht="24.75" hidden="1" customHeight="1" x14ac:dyDescent="0.15">
      <c r="A8" s="61" t="s">
        <v>774</v>
      </c>
      <c r="B8" s="57" t="s">
        <v>775</v>
      </c>
      <c r="C8" s="58" t="str">
        <f>[27]骨材単価!G8</f>
        <v>割栗石</v>
      </c>
      <c r="D8" s="59">
        <f>'[26]積算資料用（非公開用）骨材関係単価'!C14</f>
        <v>40.700000000000003</v>
      </c>
      <c r="E8" s="64" t="s">
        <v>771</v>
      </c>
      <c r="P8" s="55">
        <v>60</v>
      </c>
      <c r="Q8" s="55">
        <v>5690</v>
      </c>
    </row>
    <row r="9" spans="1:17" ht="20.100000000000001" customHeight="1" x14ac:dyDescent="0.15">
      <c r="E9" s="55"/>
    </row>
    <row r="10" spans="1:17" ht="14.25" x14ac:dyDescent="0.15">
      <c r="A10" s="54" t="s">
        <v>776</v>
      </c>
      <c r="E10" s="55"/>
    </row>
    <row r="11" spans="1:17" ht="14.25" thickBot="1" x14ac:dyDescent="0.2">
      <c r="A11" s="56" t="s">
        <v>763</v>
      </c>
      <c r="B11" s="56" t="s">
        <v>764</v>
      </c>
      <c r="C11" s="170" t="s">
        <v>777</v>
      </c>
      <c r="D11" s="171"/>
      <c r="E11" s="55"/>
    </row>
    <row r="12" spans="1:17" ht="14.25" thickTop="1" x14ac:dyDescent="0.15">
      <c r="A12" s="65" t="s">
        <v>778</v>
      </c>
      <c r="B12" s="57" t="s">
        <v>779</v>
      </c>
      <c r="C12" s="59">
        <v>43.5</v>
      </c>
      <c r="D12" s="66" t="s">
        <v>780</v>
      </c>
    </row>
    <row r="13" spans="1:17" x14ac:dyDescent="0.15">
      <c r="A13" s="57"/>
      <c r="B13" s="57"/>
      <c r="C13" s="59"/>
      <c r="D13" s="66" t="s">
        <v>780</v>
      </c>
      <c r="E13" s="67"/>
    </row>
    <row r="14" spans="1:17" x14ac:dyDescent="0.15">
      <c r="A14" s="57"/>
      <c r="B14" s="57"/>
      <c r="C14" s="59"/>
      <c r="D14" s="66" t="s">
        <v>780</v>
      </c>
      <c r="E14" s="67"/>
    </row>
    <row r="15" spans="1:17" x14ac:dyDescent="0.15">
      <c r="E15" s="55"/>
    </row>
    <row r="16" spans="1:17" ht="14.25" x14ac:dyDescent="0.15">
      <c r="A16" s="54" t="s">
        <v>781</v>
      </c>
      <c r="E16" s="55"/>
    </row>
    <row r="17" spans="1:4" ht="14.25" thickBot="1" x14ac:dyDescent="0.2">
      <c r="A17" s="56" t="s">
        <v>763</v>
      </c>
      <c r="B17" s="56" t="s">
        <v>764</v>
      </c>
      <c r="C17" s="170" t="s">
        <v>777</v>
      </c>
      <c r="D17" s="171"/>
    </row>
    <row r="18" spans="1:4" ht="14.25" thickTop="1" x14ac:dyDescent="0.15">
      <c r="A18" s="68" t="s">
        <v>782</v>
      </c>
      <c r="B18" s="57" t="s">
        <v>783</v>
      </c>
      <c r="C18" s="59">
        <v>24.9</v>
      </c>
      <c r="D18" s="66" t="s">
        <v>780</v>
      </c>
    </row>
    <row r="19" spans="1:4" x14ac:dyDescent="0.15">
      <c r="A19" s="57"/>
      <c r="B19" s="57"/>
      <c r="C19" s="59"/>
      <c r="D19" s="66" t="s">
        <v>780</v>
      </c>
    </row>
    <row r="20" spans="1:4" x14ac:dyDescent="0.15">
      <c r="A20" s="57"/>
      <c r="B20" s="57"/>
      <c r="C20" s="59"/>
      <c r="D20" s="66" t="s">
        <v>780</v>
      </c>
    </row>
  </sheetData>
  <mergeCells count="3">
    <mergeCell ref="D4:E4"/>
    <mergeCell ref="C11:D11"/>
    <mergeCell ref="C17:D17"/>
  </mergeCells>
  <phoneticPr fontId="2"/>
  <pageMargins left="0.59055118110236227" right="0.59055118110236227" top="0.78740157480314965" bottom="0" header="0" footer="0"/>
  <pageSetup paperSize="9" scale="10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19</vt:i4>
      </vt:variant>
      <vt:variant>
        <vt:lpstr>名前付き一覧</vt:lpstr>
      </vt:variant>
      <vt:variant>
        <vt:i4>187</vt:i4>
      </vt:variant>
    </vt:vector>
  </HeadingPairs>
  <TitlesOfParts>
    <vt:vector size="206" baseType="lpstr">
      <vt:lpstr>本工事費内訳書（函渠工事）</vt:lpstr>
      <vt:lpstr>内訳書（函渠工事）</vt:lpstr>
      <vt:lpstr>明細書（函渠工事）</vt:lpstr>
      <vt:lpstr>代価表（函渠工事）</vt:lpstr>
      <vt:lpstr>単価表（函渠工事）</vt:lpstr>
      <vt:lpstr>施工パッケージ（函渠工事）</vt:lpstr>
      <vt:lpstr>本工事費内訳書（護岸工事）</vt:lpstr>
      <vt:lpstr>内訳書（護岸工事）</vt:lpstr>
      <vt:lpstr>明細書 （護岸工事）</vt:lpstr>
      <vt:lpstr>代価表 (護岸工事)</vt:lpstr>
      <vt:lpstr>単価表 (護岸工事)</vt:lpstr>
      <vt:lpstr>施工パッケージ (護岸工事)</vt:lpstr>
      <vt:lpstr>本工事費内訳書 (道路工事)</vt:lpstr>
      <vt:lpstr>内訳書 (道路工事)</vt:lpstr>
      <vt:lpstr>明細書 (道路工事)</vt:lpstr>
      <vt:lpstr>代価表 (道路工事)</vt:lpstr>
      <vt:lpstr>単価表 (道路工事)</vt:lpstr>
      <vt:lpstr>施工パッケージ (道路工事)</vt:lpstr>
      <vt:lpstr>金抜骨材関係単価</vt:lpstr>
      <vt:lpstr>金抜骨材関係単価!Print_Area</vt:lpstr>
      <vt:lpstr>'単価表 (護岸工事)'!ページ番号</vt:lpstr>
      <vt:lpstr>'単価表 (道路工事)'!ページ番号</vt:lpstr>
      <vt:lpstr>'内訳書 (道路工事)'!ページ番号</vt:lpstr>
      <vt:lpstr>'明細書 （護岸工事）'!ページ番号</vt:lpstr>
      <vt:lpstr>'明細書 (道路工事)'!ページ番号</vt:lpstr>
      <vt:lpstr>'明細書（函渠工事）'!ページ番号</vt:lpstr>
      <vt:lpstr>'単価表 (護岸工事)'!開始行</vt:lpstr>
      <vt:lpstr>'単価表 (道路工事)'!開始行</vt:lpstr>
      <vt:lpstr>'内訳書 (道路工事)'!開始行</vt:lpstr>
      <vt:lpstr>'明細書 （護岸工事）'!開始行</vt:lpstr>
      <vt:lpstr>'明細書 (道路工事)'!開始行</vt:lpstr>
      <vt:lpstr>'明細書（函渠工事）'!開始行</vt:lpstr>
      <vt:lpstr>'単価表 (護岸工事)'!規格列１</vt:lpstr>
      <vt:lpstr>'単価表 (道路工事)'!規格列１</vt:lpstr>
      <vt:lpstr>'内訳書 (道路工事)'!規格列１</vt:lpstr>
      <vt:lpstr>'明細書 （護岸工事）'!規格列１</vt:lpstr>
      <vt:lpstr>'明細書 (道路工事)'!規格列１</vt:lpstr>
      <vt:lpstr>'明細書（函渠工事）'!規格列１</vt:lpstr>
      <vt:lpstr>'単価表 (護岸工事)'!規格列２</vt:lpstr>
      <vt:lpstr>'単価表 (道路工事)'!規格列２</vt:lpstr>
      <vt:lpstr>'内訳書 (道路工事)'!規格列２</vt:lpstr>
      <vt:lpstr>'明細書 （護岸工事）'!規格列２</vt:lpstr>
      <vt:lpstr>'明細書 (道路工事)'!規格列２</vt:lpstr>
      <vt:lpstr>'明細書（函渠工事）'!規格列２</vt:lpstr>
      <vt:lpstr>'単価表 (護岸工事)'!規格列３</vt:lpstr>
      <vt:lpstr>'単価表 (道路工事)'!規格列３</vt:lpstr>
      <vt:lpstr>'内訳書 (道路工事)'!規格列３</vt:lpstr>
      <vt:lpstr>'明細書 （護岸工事）'!規格列３</vt:lpstr>
      <vt:lpstr>'明細書 (道路工事)'!規格列３</vt:lpstr>
      <vt:lpstr>'明細書（函渠工事）'!規格列３</vt:lpstr>
      <vt:lpstr>'単価表 (護岸工事)'!規格列４</vt:lpstr>
      <vt:lpstr>'単価表 (道路工事)'!規格列４</vt:lpstr>
      <vt:lpstr>'内訳書 (道路工事)'!規格列４</vt:lpstr>
      <vt:lpstr>'明細書 （護岸工事）'!規格列４</vt:lpstr>
      <vt:lpstr>'明細書 (道路工事)'!規格列４</vt:lpstr>
      <vt:lpstr>'明細書（函渠工事）'!規格列４</vt:lpstr>
      <vt:lpstr>'単価表 (護岸工事)'!規格列５</vt:lpstr>
      <vt:lpstr>'単価表 (道路工事)'!規格列５</vt:lpstr>
      <vt:lpstr>'内訳書 (道路工事)'!規格列５</vt:lpstr>
      <vt:lpstr>'明細書 （護岸工事）'!規格列５</vt:lpstr>
      <vt:lpstr>'明細書 (道路工事)'!規格列５</vt:lpstr>
      <vt:lpstr>'明細書（函渠工事）'!規格列５</vt:lpstr>
      <vt:lpstr>'単価表 (護岸工事)'!規格列６</vt:lpstr>
      <vt:lpstr>'単価表 (道路工事)'!規格列６</vt:lpstr>
      <vt:lpstr>'内訳書 (道路工事)'!規格列６</vt:lpstr>
      <vt:lpstr>'明細書 （護岸工事）'!規格列６</vt:lpstr>
      <vt:lpstr>'明細書 (道路工事)'!規格列６</vt:lpstr>
      <vt:lpstr>'明細書（函渠工事）'!規格列６</vt:lpstr>
      <vt:lpstr>'単価表 (護岸工事)'!規格列７</vt:lpstr>
      <vt:lpstr>'単価表 (道路工事)'!規格列７</vt:lpstr>
      <vt:lpstr>'内訳書 (道路工事)'!規格列７</vt:lpstr>
      <vt:lpstr>'明細書 （護岸工事）'!規格列７</vt:lpstr>
      <vt:lpstr>'明細書 (道路工事)'!規格列７</vt:lpstr>
      <vt:lpstr>'明細書（函渠工事）'!規格列７</vt:lpstr>
      <vt:lpstr>'単価表 (護岸工事)'!金額</vt:lpstr>
      <vt:lpstr>'単価表 (道路工事)'!金額</vt:lpstr>
      <vt:lpstr>'内訳書 (道路工事)'!金額</vt:lpstr>
      <vt:lpstr>'明細書 （護岸工事）'!金額</vt:lpstr>
      <vt:lpstr>'明細書 (道路工事)'!金額</vt:lpstr>
      <vt:lpstr>'明細書（函渠工事）'!金額</vt:lpstr>
      <vt:lpstr>'単価表 (護岸工事)'!行範囲</vt:lpstr>
      <vt:lpstr>'単価表 (道路工事)'!行範囲</vt:lpstr>
      <vt:lpstr>'内訳書 (道路工事)'!行範囲</vt:lpstr>
      <vt:lpstr>'明細書 （護岸工事）'!行範囲</vt:lpstr>
      <vt:lpstr>'明細書 (道路工事)'!行範囲</vt:lpstr>
      <vt:lpstr>'明細書（函渠工事）'!行範囲</vt:lpstr>
      <vt:lpstr>'単価表 (護岸工事)'!終了行</vt:lpstr>
      <vt:lpstr>'単価表 (道路工事)'!終了行</vt:lpstr>
      <vt:lpstr>'内訳書 (道路工事)'!終了行</vt:lpstr>
      <vt:lpstr>'明細書 （護岸工事）'!終了行</vt:lpstr>
      <vt:lpstr>'明細書 (道路工事)'!終了行</vt:lpstr>
      <vt:lpstr>'明細書（函渠工事）'!終了行</vt:lpstr>
      <vt:lpstr>'単価表 (護岸工事)'!数量</vt:lpstr>
      <vt:lpstr>'単価表 (道路工事)'!数量</vt:lpstr>
      <vt:lpstr>'内訳書 (道路工事)'!数量</vt:lpstr>
      <vt:lpstr>'明細書 （護岸工事）'!数量</vt:lpstr>
      <vt:lpstr>'明細書 (道路工事)'!数量</vt:lpstr>
      <vt:lpstr>'明細書（函渠工事）'!数量</vt:lpstr>
      <vt:lpstr>'単価表 (護岸工事)'!単位</vt:lpstr>
      <vt:lpstr>'単価表 (道路工事)'!単位</vt:lpstr>
      <vt:lpstr>'内訳書 (道路工事)'!単位</vt:lpstr>
      <vt:lpstr>'明細書 （護岸工事）'!単位</vt:lpstr>
      <vt:lpstr>'明細書 (道路工事)'!単位</vt:lpstr>
      <vt:lpstr>'明細書（函渠工事）'!単位</vt:lpstr>
      <vt:lpstr>'単価表 (護岸工事)'!単価</vt:lpstr>
      <vt:lpstr>'単価表 (道路工事)'!単価</vt:lpstr>
      <vt:lpstr>'内訳書 (道路工事)'!単価</vt:lpstr>
      <vt:lpstr>'明細書 （護岸工事）'!単価</vt:lpstr>
      <vt:lpstr>'明細書 (道路工事)'!単価</vt:lpstr>
      <vt:lpstr>'明細書（函渠工事）'!単価</vt:lpstr>
      <vt:lpstr>'単価表 (護岸工事)'!摘要１</vt:lpstr>
      <vt:lpstr>'単価表 (道路工事)'!摘要１</vt:lpstr>
      <vt:lpstr>'内訳書 (道路工事)'!摘要１</vt:lpstr>
      <vt:lpstr>'明細書 （護岸工事）'!摘要１</vt:lpstr>
      <vt:lpstr>'明細書 (道路工事)'!摘要１</vt:lpstr>
      <vt:lpstr>'明細書（函渠工事）'!摘要１</vt:lpstr>
      <vt:lpstr>'単価表 (護岸工事)'!摘要２</vt:lpstr>
      <vt:lpstr>'単価表 (道路工事)'!摘要２</vt:lpstr>
      <vt:lpstr>'内訳書 (道路工事)'!摘要２</vt:lpstr>
      <vt:lpstr>'明細書 （護岸工事）'!摘要２</vt:lpstr>
      <vt:lpstr>'明細書 (道路工事)'!摘要２</vt:lpstr>
      <vt:lpstr>'明細書（函渠工事）'!摘要２</vt:lpstr>
      <vt:lpstr>'単価表 (護岸工事)'!当り数量</vt:lpstr>
      <vt:lpstr>'単価表 (道路工事)'!当り数量</vt:lpstr>
      <vt:lpstr>'内訳書 (道路工事)'!当り数量</vt:lpstr>
      <vt:lpstr>'明細書 （護岸工事）'!当り数量</vt:lpstr>
      <vt:lpstr>'明細書 (道路工事)'!当り数量</vt:lpstr>
      <vt:lpstr>'明細書（函渠工事）'!当り数量</vt:lpstr>
      <vt:lpstr>'単価表 (護岸工事)'!当り単位</vt:lpstr>
      <vt:lpstr>'単価表 (道路工事)'!当り単位</vt:lpstr>
      <vt:lpstr>'内訳書 (道路工事)'!当り単位</vt:lpstr>
      <vt:lpstr>'明細書 （護岸工事）'!当り単位</vt:lpstr>
      <vt:lpstr>'明細書 (道路工事)'!当り単位</vt:lpstr>
      <vt:lpstr>'明細書（函渠工事）'!当り単位</vt:lpstr>
      <vt:lpstr>'単価表 (護岸工事)'!備考１</vt:lpstr>
      <vt:lpstr>'単価表 (道路工事)'!備考１</vt:lpstr>
      <vt:lpstr>'内訳書 (道路工事)'!備考１</vt:lpstr>
      <vt:lpstr>'明細書 （護岸工事）'!備考１</vt:lpstr>
      <vt:lpstr>'明細書 (道路工事)'!備考１</vt:lpstr>
      <vt:lpstr>'明細書（函渠工事）'!備考１</vt:lpstr>
      <vt:lpstr>'単価表 (護岸工事)'!備考２</vt:lpstr>
      <vt:lpstr>'単価表 (道路工事)'!備考２</vt:lpstr>
      <vt:lpstr>'内訳書 (道路工事)'!備考２</vt:lpstr>
      <vt:lpstr>'明細書 （護岸工事）'!備考２</vt:lpstr>
      <vt:lpstr>'明細書 (道路工事)'!備考２</vt:lpstr>
      <vt:lpstr>'明細書（函渠工事）'!備考２</vt:lpstr>
      <vt:lpstr>'単価表 (護岸工事)'!表規格</vt:lpstr>
      <vt:lpstr>'単価表 (道路工事)'!表規格</vt:lpstr>
      <vt:lpstr>'内訳書 (道路工事)'!表規格</vt:lpstr>
      <vt:lpstr>'明細書 （護岸工事）'!表規格</vt:lpstr>
      <vt:lpstr>'明細書 (道路工事)'!表規格</vt:lpstr>
      <vt:lpstr>'明細書（函渠工事）'!表規格</vt:lpstr>
      <vt:lpstr>'単価表 (護岸工事)'!表号番号１</vt:lpstr>
      <vt:lpstr>'単価表 (道路工事)'!表号番号１</vt:lpstr>
      <vt:lpstr>'内訳書 (道路工事)'!表号番号１</vt:lpstr>
      <vt:lpstr>'明細書 （護岸工事）'!表号番号１</vt:lpstr>
      <vt:lpstr>'明細書 (道路工事)'!表号番号１</vt:lpstr>
      <vt:lpstr>'明細書（函渠工事）'!表号番号１</vt:lpstr>
      <vt:lpstr>'単価表 (護岸工事)'!表名称</vt:lpstr>
      <vt:lpstr>'単価表 (道路工事)'!表名称</vt:lpstr>
      <vt:lpstr>'内訳書 (道路工事)'!表名称</vt:lpstr>
      <vt:lpstr>'明細書 （護岸工事）'!表名称</vt:lpstr>
      <vt:lpstr>'明細書 (道路工事)'!表名称</vt:lpstr>
      <vt:lpstr>'明細書（函渠工事）'!表名称</vt:lpstr>
      <vt:lpstr>'単価表 (護岸工事)'!名称列１</vt:lpstr>
      <vt:lpstr>'単価表 (道路工事)'!名称列１</vt:lpstr>
      <vt:lpstr>'内訳書 (道路工事)'!名称列１</vt:lpstr>
      <vt:lpstr>'明細書 （護岸工事）'!名称列１</vt:lpstr>
      <vt:lpstr>'明細書 (道路工事)'!名称列１</vt:lpstr>
      <vt:lpstr>'明細書（函渠工事）'!名称列１</vt:lpstr>
      <vt:lpstr>'単価表 (護岸工事)'!名称列２</vt:lpstr>
      <vt:lpstr>'単価表 (道路工事)'!名称列２</vt:lpstr>
      <vt:lpstr>'内訳書 (道路工事)'!名称列２</vt:lpstr>
      <vt:lpstr>'明細書 （護岸工事）'!名称列２</vt:lpstr>
      <vt:lpstr>'明細書 (道路工事)'!名称列２</vt:lpstr>
      <vt:lpstr>'明細書（函渠工事）'!名称列２</vt:lpstr>
      <vt:lpstr>'単価表 (護岸工事)'!名称列３</vt:lpstr>
      <vt:lpstr>'単価表 (道路工事)'!名称列３</vt:lpstr>
      <vt:lpstr>'内訳書 (道路工事)'!名称列３</vt:lpstr>
      <vt:lpstr>'明細書 （護岸工事）'!名称列３</vt:lpstr>
      <vt:lpstr>'明細書 (道路工事)'!名称列３</vt:lpstr>
      <vt:lpstr>'明細書（函渠工事）'!名称列３</vt:lpstr>
      <vt:lpstr>'単価表 (護岸工事)'!名称列４</vt:lpstr>
      <vt:lpstr>'単価表 (道路工事)'!名称列４</vt:lpstr>
      <vt:lpstr>'内訳書 (道路工事)'!名称列４</vt:lpstr>
      <vt:lpstr>'明細書 （護岸工事）'!名称列４</vt:lpstr>
      <vt:lpstr>'明細書 (道路工事)'!名称列４</vt:lpstr>
      <vt:lpstr>'明細書（函渠工事）'!名称列４</vt:lpstr>
      <vt:lpstr>'単価表 (護岸工事)'!名称列５</vt:lpstr>
      <vt:lpstr>'単価表 (道路工事)'!名称列５</vt:lpstr>
      <vt:lpstr>'内訳書 (道路工事)'!名称列５</vt:lpstr>
      <vt:lpstr>'明細書 （護岸工事）'!名称列５</vt:lpstr>
      <vt:lpstr>'明細書 (道路工事)'!名称列５</vt:lpstr>
      <vt:lpstr>'明細書（函渠工事）'!名称列５</vt:lpstr>
      <vt:lpstr>'単価表 (護岸工事)'!名称列６</vt:lpstr>
      <vt:lpstr>'単価表 (道路工事)'!名称列６</vt:lpstr>
      <vt:lpstr>'内訳書 (道路工事)'!名称列６</vt:lpstr>
      <vt:lpstr>'明細書 （護岸工事）'!名称列６</vt:lpstr>
      <vt:lpstr>'明細書 (道路工事)'!名称列６</vt:lpstr>
      <vt:lpstr>'明細書（函渠工事）'!名称列６</vt:lpstr>
      <vt:lpstr>'単価表 (護岸工事)'!名称列７</vt:lpstr>
      <vt:lpstr>'単価表 (道路工事)'!名称列７</vt:lpstr>
      <vt:lpstr>'内訳書 (道路工事)'!名称列７</vt:lpstr>
      <vt:lpstr>'明細書 （護岸工事）'!名称列７</vt:lpstr>
      <vt:lpstr>'明細書 (道路工事)'!名称列７</vt:lpstr>
      <vt:lpstr>'明細書（函渠工事）'!名称列７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2026-07-03T22:40:26Z</dcterms:modified>
</cp:coreProperties>
</file>